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22687133-F7DA-4865-9933-7D19E11AC61D}" xr6:coauthVersionLast="36" xr6:coauthVersionMax="36" xr10:uidLastSave="{00000000-0000-0000-0000-000000000000}"/>
  <bookViews>
    <workbookView xWindow="0" yWindow="0" windowWidth="28800" windowHeight="1402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O27" i="2" l="1"/>
  <c r="O26" i="2"/>
  <c r="O25" i="2"/>
  <c r="O24" i="2"/>
  <c r="O22" i="2"/>
  <c r="O21" i="2"/>
  <c r="O18" i="2"/>
  <c r="O17" i="2"/>
  <c r="O13" i="2"/>
  <c r="O11" i="2"/>
  <c r="O8" i="2"/>
  <c r="O6" i="2"/>
  <c r="O39" i="2" l="1"/>
  <c r="O42" i="2"/>
  <c r="O38" i="2"/>
  <c r="O37" i="2"/>
  <c r="O36" i="2"/>
  <c r="O34" i="2"/>
  <c r="O32" i="2"/>
  <c r="O31" i="2"/>
  <c r="N42" i="2" l="1"/>
  <c r="N38" i="2"/>
  <c r="N37" i="2"/>
  <c r="N36" i="2"/>
  <c r="N34" i="2"/>
  <c r="N32" i="2"/>
  <c r="N31" i="2"/>
  <c r="N27" i="2" l="1"/>
  <c r="N26" i="2"/>
  <c r="N25" i="2"/>
  <c r="N24" i="2"/>
  <c r="N18" i="2"/>
  <c r="N17" i="2"/>
  <c r="N21" i="2" s="1"/>
  <c r="N13" i="2"/>
  <c r="N8" i="2"/>
  <c r="N22" i="2" s="1"/>
  <c r="N11" i="2"/>
  <c r="N6" i="2"/>
  <c r="M42" i="2" l="1"/>
  <c r="M38" i="2"/>
  <c r="M37" i="2"/>
  <c r="M36" i="2"/>
  <c r="M34" i="2"/>
  <c r="M32" i="2"/>
  <c r="M31" i="2"/>
  <c r="M27" i="2"/>
  <c r="M26" i="2"/>
  <c r="M25" i="2"/>
  <c r="M24" i="2"/>
  <c r="M22" i="2"/>
  <c r="M21" i="2"/>
  <c r="M17" i="2"/>
  <c r="M18" i="2"/>
  <c r="M13" i="2"/>
  <c r="O9" i="2"/>
  <c r="N9" i="2"/>
  <c r="M9" i="2"/>
  <c r="M8" i="2"/>
  <c r="M11" i="2"/>
  <c r="M6" i="2"/>
  <c r="L9" i="2"/>
  <c r="L42" i="2"/>
  <c r="L38" i="2"/>
  <c r="L37" i="2"/>
  <c r="L36" i="2"/>
  <c r="L34" i="2"/>
  <c r="L32" i="2"/>
  <c r="L31" i="2"/>
  <c r="L27" i="2"/>
  <c r="L26" i="2"/>
  <c r="L25" i="2"/>
  <c r="L17" i="2"/>
  <c r="L24" i="2"/>
  <c r="L22" i="2"/>
  <c r="L21" i="2"/>
  <c r="L18" i="2"/>
  <c r="L13" i="2"/>
  <c r="L11" i="2"/>
  <c r="L8" i="2"/>
  <c r="L6" i="2"/>
  <c r="K55" i="2"/>
  <c r="K54" i="2"/>
  <c r="I57" i="2"/>
  <c r="I56" i="2"/>
  <c r="I51" i="2"/>
  <c r="I50" i="2"/>
  <c r="K7" i="2" l="1"/>
  <c r="J7" i="2"/>
  <c r="J55" i="2"/>
  <c r="J54" i="2"/>
  <c r="K65" i="2"/>
  <c r="K64" i="2"/>
  <c r="J64" i="2"/>
  <c r="K61" i="2"/>
  <c r="K60" i="2"/>
  <c r="J61" i="2"/>
  <c r="J60" i="2"/>
  <c r="K57" i="2"/>
  <c r="K56" i="2"/>
  <c r="J57" i="2"/>
  <c r="J56" i="2"/>
  <c r="K51" i="2"/>
  <c r="K50" i="2"/>
  <c r="J51" i="2"/>
  <c r="J50" i="2"/>
  <c r="K46" i="2"/>
  <c r="K45" i="2"/>
  <c r="J46" i="2"/>
  <c r="J45" i="2"/>
  <c r="I55" i="2" l="1"/>
  <c r="I54" i="2"/>
  <c r="I46" i="2"/>
  <c r="I45" i="2"/>
  <c r="I27" i="2"/>
  <c r="H55" i="2"/>
  <c r="H54" i="2"/>
  <c r="H46" i="2"/>
  <c r="H45" i="2"/>
  <c r="G57" i="2"/>
  <c r="G56" i="2"/>
  <c r="G55" i="2"/>
  <c r="G54" i="2"/>
  <c r="G46" i="2"/>
  <c r="G45" i="2"/>
  <c r="G27" i="2"/>
  <c r="F57" i="2"/>
  <c r="F56" i="2"/>
  <c r="F55" i="2"/>
  <c r="F54" i="2"/>
  <c r="F46" i="2"/>
  <c r="F45" i="2"/>
  <c r="E57" i="2"/>
  <c r="E56" i="2"/>
  <c r="E55" i="2"/>
  <c r="E54" i="2"/>
  <c r="E46" i="2"/>
  <c r="E45" i="2"/>
  <c r="D46" i="2"/>
  <c r="D45" i="2"/>
  <c r="D57" i="2"/>
  <c r="D56" i="2"/>
  <c r="D55" i="2"/>
  <c r="D54" i="2"/>
  <c r="C57" i="2"/>
  <c r="C56" i="2"/>
  <c r="C55" i="2"/>
  <c r="C54" i="2"/>
  <c r="C46" i="2"/>
  <c r="C45" i="2"/>
  <c r="C18" i="2"/>
  <c r="C25" i="2"/>
  <c r="C17" i="2"/>
  <c r="K42" i="2"/>
  <c r="K38" i="2"/>
  <c r="K37" i="2"/>
  <c r="K36" i="2"/>
  <c r="J36" i="2"/>
  <c r="K34" i="2"/>
  <c r="K32" i="2"/>
  <c r="K31" i="2"/>
  <c r="J42" i="2"/>
  <c r="J38" i="2"/>
  <c r="J37" i="2"/>
  <c r="J34" i="2"/>
  <c r="J32" i="2"/>
  <c r="J31" i="2"/>
  <c r="I42" i="2"/>
  <c r="I38" i="2"/>
  <c r="I37" i="2"/>
  <c r="I36" i="2"/>
  <c r="I34" i="2"/>
  <c r="I32" i="2"/>
  <c r="I31" i="2"/>
  <c r="H42" i="2"/>
  <c r="H38" i="2"/>
  <c r="H37" i="2"/>
  <c r="H36" i="2"/>
  <c r="H34" i="2"/>
  <c r="H32" i="2"/>
  <c r="H31" i="2"/>
  <c r="G42" i="2"/>
  <c r="G38" i="2"/>
  <c r="G37" i="2"/>
  <c r="G36" i="2"/>
  <c r="G34" i="2"/>
  <c r="G32" i="2"/>
  <c r="G31" i="2"/>
  <c r="F42" i="2"/>
  <c r="F38" i="2"/>
  <c r="F37" i="2"/>
  <c r="F36" i="2"/>
  <c r="E36" i="2"/>
  <c r="F34" i="2"/>
  <c r="F32" i="2"/>
  <c r="F31" i="2"/>
  <c r="E42" i="2"/>
  <c r="E38" i="2"/>
  <c r="E37" i="2"/>
  <c r="E34" i="2"/>
  <c r="E32" i="2"/>
  <c r="E31" i="2"/>
  <c r="D42" i="2"/>
  <c r="D38" i="2"/>
  <c r="D37" i="2"/>
  <c r="D36" i="2"/>
  <c r="D34" i="2"/>
  <c r="C34" i="2"/>
  <c r="D32" i="2"/>
  <c r="D31" i="2"/>
  <c r="C42" i="2"/>
  <c r="C38" i="2"/>
  <c r="C37" i="2"/>
  <c r="C36" i="2"/>
  <c r="C31" i="2"/>
  <c r="C32" i="2"/>
  <c r="K27" i="2"/>
  <c r="K26" i="2"/>
  <c r="K25" i="2"/>
  <c r="K24" i="2"/>
  <c r="K22" i="2"/>
  <c r="K21" i="2"/>
  <c r="K18" i="2"/>
  <c r="J27" i="2"/>
  <c r="J26" i="2"/>
  <c r="J25" i="2"/>
  <c r="J24" i="2"/>
  <c r="J22" i="2"/>
  <c r="J21" i="2"/>
  <c r="J18" i="2"/>
  <c r="I26" i="2"/>
  <c r="I25" i="2"/>
  <c r="I24" i="2"/>
  <c r="I21" i="2"/>
  <c r="H27" i="2"/>
  <c r="H25" i="2"/>
  <c r="H24" i="2"/>
  <c r="H18" i="2"/>
  <c r="G18" i="2"/>
  <c r="F25" i="2"/>
  <c r="F24" i="2"/>
  <c r="F19" i="2"/>
  <c r="F18" i="2"/>
  <c r="E27" i="2"/>
  <c r="E26" i="2"/>
  <c r="E25" i="2"/>
  <c r="E24" i="2"/>
  <c r="E18" i="2"/>
  <c r="D27" i="2"/>
  <c r="D24" i="2"/>
  <c r="C27" i="2"/>
  <c r="C26" i="2"/>
  <c r="C24" i="2"/>
  <c r="H7" i="2"/>
  <c r="H56" i="2" s="1"/>
  <c r="H57" i="2" s="1"/>
  <c r="K17" i="2"/>
  <c r="K13" i="2"/>
  <c r="K15" i="2"/>
  <c r="K14" i="2"/>
  <c r="K8" i="2"/>
  <c r="I18" i="2" l="1"/>
  <c r="H26" i="2"/>
  <c r="G21" i="2"/>
  <c r="G26" i="2"/>
  <c r="G25" i="2"/>
  <c r="G24" i="2"/>
  <c r="F27" i="2"/>
  <c r="D26" i="2"/>
  <c r="D17" i="2"/>
  <c r="D21" i="2" s="1"/>
  <c r="D18" i="2"/>
  <c r="D25" i="2"/>
  <c r="C21" i="2"/>
  <c r="K11" i="2"/>
  <c r="K6" i="2"/>
  <c r="J17" i="2"/>
  <c r="J14" i="2"/>
  <c r="H21" i="2" l="1"/>
  <c r="F26" i="2"/>
  <c r="I7" i="2"/>
  <c r="J13" i="2" l="1"/>
  <c r="J11" i="2"/>
  <c r="J6" i="2"/>
  <c r="I17" i="2"/>
  <c r="I15" i="2"/>
  <c r="I14" i="2"/>
  <c r="I13" i="2"/>
  <c r="I11" i="2"/>
  <c r="I8" i="2"/>
  <c r="I22" i="2" s="1"/>
  <c r="I6" i="2"/>
  <c r="H17" i="2"/>
  <c r="H15" i="2"/>
  <c r="H14" i="2"/>
  <c r="H13" i="2"/>
  <c r="H8" i="2"/>
  <c r="H22" i="2" s="1"/>
  <c r="H11" i="2"/>
  <c r="H6" i="2"/>
  <c r="G17" i="2"/>
  <c r="G15" i="2"/>
  <c r="G14" i="2"/>
  <c r="G13" i="2"/>
  <c r="G7" i="2"/>
  <c r="G8" i="2"/>
  <c r="G22" i="2" s="1"/>
  <c r="G11" i="2"/>
  <c r="G6" i="2"/>
  <c r="F17" i="2"/>
  <c r="F21" i="2" s="1"/>
  <c r="F15" i="2"/>
  <c r="E15" i="2" l="1"/>
  <c r="F14" i="2" l="1"/>
  <c r="F13" i="2"/>
  <c r="F7" i="2"/>
  <c r="E7" i="2"/>
  <c r="F11" i="2" l="1"/>
  <c r="K9" i="2"/>
  <c r="J9" i="2"/>
  <c r="I9" i="2"/>
  <c r="H9" i="2"/>
  <c r="G9" i="2"/>
  <c r="D9" i="2"/>
  <c r="C9" i="2"/>
  <c r="D7" i="2"/>
  <c r="F8" i="2"/>
  <c r="F22" i="2" s="1"/>
  <c r="F6" i="2"/>
  <c r="F9" i="2" s="1"/>
  <c r="E17" i="2"/>
  <c r="E21" i="2" s="1"/>
  <c r="E14" i="2"/>
  <c r="E8" i="2"/>
  <c r="E22" i="2" s="1"/>
  <c r="E13" i="2"/>
  <c r="E11" i="2"/>
  <c r="E6" i="2"/>
  <c r="E9" i="2" s="1"/>
  <c r="D15" i="2"/>
  <c r="D14" i="2"/>
  <c r="D13" i="2"/>
  <c r="D11" i="2"/>
  <c r="D10" i="2"/>
  <c r="D8" i="2"/>
  <c r="D22" i="2" s="1"/>
  <c r="D6" i="2"/>
  <c r="C15" i="2"/>
  <c r="C14" i="2"/>
  <c r="C13" i="2"/>
  <c r="C11" i="2"/>
  <c r="C10" i="2"/>
  <c r="C8" i="2"/>
  <c r="C22" i="2" s="1"/>
  <c r="C6" i="2"/>
  <c r="S55" i="2" l="1"/>
  <c r="S54" i="2"/>
  <c r="R54" i="2" l="1"/>
  <c r="P54" i="2" l="1"/>
  <c r="Q54" i="2"/>
  <c r="S3" i="2" l="1"/>
  <c r="R7" i="2" l="1"/>
  <c r="Q7" i="2" l="1"/>
  <c r="S26" i="2" l="1"/>
  <c r="S21" i="2"/>
  <c r="S17" i="2"/>
  <c r="S24" i="2"/>
  <c r="S18" i="2"/>
  <c r="S13" i="2"/>
  <c r="S7" i="2"/>
  <c r="S9" i="2" l="1"/>
  <c r="R9" i="2"/>
  <c r="Q9" i="2"/>
  <c r="P9" i="2"/>
  <c r="P21" i="2" l="1"/>
  <c r="P17" i="2"/>
  <c r="Q21" i="2"/>
  <c r="Q17" i="2"/>
  <c r="R21" i="2"/>
  <c r="R3" i="2"/>
  <c r="Q3" i="2"/>
  <c r="P3"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<sst xmlns="http://schemas.openxmlformats.org/spreadsheetml/2006/main" count="525" uniqueCount="220">
  <si>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</si>
  <si>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</si>
  <si>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</si>
  <si>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</si>
  <si>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</si>
  <si>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</si>
  <si>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</si>
  <si>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</si>
  <si>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</si>
  <si>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</si>
  <si>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</si>
  <si>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</si>
  <si>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</si>
  <si>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</si>
  <si>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</si>
  <si>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</si>
  <si>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</si>
  <si>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</si>
  <si>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</si>
  <si>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</si>
  <si>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</si>
  <si>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</si>
  <si>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</si>
  <si>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</si>
  <si>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</si>
  <si>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</si>
  <si>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</si>
  <si>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</si>
  <si>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</si>
  <si>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</si>
  <si>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</si>
  <si>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</si>
  <si>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</si>
  <si>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</si>
  <si>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</si>
  <si>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</si>
  <si>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</si>
  <si>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</si>
  <si>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</si>
  <si>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</si>
  <si>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</si>
  <si>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</si>
  <si>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</si>
  <si>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</si>
  <si>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</si>
  <si>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</si>
  <si>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</si>
  <si>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</si>
  <si>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</si>
  <si>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</si>
  <si>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</si>
  <si>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</si>
  <si>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</si>
  <si>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</si>
  <si>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</si>
  <si>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</si>
  <si>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</si>
  <si>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</si>
  <si>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</si>
  <si>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</si>
  <si>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</si>
  <si>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</si>
  <si>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</si>
  <si>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</si>
  <si>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</si>
  <si>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</si>
  <si>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</si>
  <si>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</si>
  <si>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</si>
  <si>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</si>
  <si>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</si>
  <si>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</si>
  <si>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</si>
  <si>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</si>
  <si>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</si>
  <si>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</si>
  <si>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</si>
  <si>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</si>
  <si>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</si>
  <si>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</si>
  <si>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</si>
  <si>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</si>
  <si>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</si>
  <si>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</si>
  <si>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</si>
  <si>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</si>
  <si>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</si>
  <si>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</si>
  <si>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</si>
  <si>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</si>
  <si>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</si>
  <si>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</si>
  <si>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</si>
  <si>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</si>
  <si>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</si>
  <si>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</si>
  <si>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</si>
  <si>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</si>
  <si>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</si>
  <si>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</si>
  <si>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</si>
  <si>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</si>
  <si>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</si>
  <si>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</si>
  <si>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</si>
  <si>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</si>
  <si>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</si>
  <si>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</si>
  <si>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</si>
  <si>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</si>
  <si>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</si>
  <si>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</si>
  <si>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</si>
  <si>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</si>
  <si>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</si>
  <si>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</si>
  <si>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</si>
  <si>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</si>
  <si>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</si>
  <si>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</si>
  <si>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</si>
  <si>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</si>
  <si>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</si>
  <si>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</si>
  <si>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</si>
  <si>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</si>
  <si>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</si>
  <si>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</si>
  <si>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</si>
  <si>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</si>
  <si>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</si>
  <si>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</si>
  <si>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</si>
  <si>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</si>
  <si>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</si>
  <si>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</si>
  <si>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</si>
  <si>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</si>
  <si>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</si>
  <si>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</si>
  <si>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</si>
  <si>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</si>
  <si>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</si>
  <si>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</si>
  <si>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</si>
  <si>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</si>
  <si>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</si>
  <si>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</si>
  <si>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</si>
  <si>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</si>
  <si>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</si>
  <si>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</si>
  <si>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</si>
  <si>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</si>
  <si>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</si>
  <si>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</si>
  <si>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</si>
  <si>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</si>
  <si>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</si>
  <si>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</si>
  <si>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</si>
  <si>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</si>
  <si>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</si>
  <si>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</si>
  <si>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</si>
  <si>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</si>
  <si>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</si>
  <si>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</si>
  <si>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</si>
  <si>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</si>
  <si>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</si>
  <si>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</si>
  <si>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</si>
  <si>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</si>
  <si>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</si>
  <si>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</si>
  <si>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</si>
  <si>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</si>
  <si>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</si>
  <si>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</si>
  <si>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</si>
  <si>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</si>
  <si>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</si>
  <si>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</si>
  <si>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</si>
  <si>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</si>
  <si>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</si>
  <si>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</si>
  <si>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</si>
  <si>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</si>
  <si>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</si>
  <si>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</si>
  <si>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</si>
  <si>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</si>
  <si>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</si>
  <si>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</si>
  <si>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</si>
  <si>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</si>
  <si>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</si>
  <si>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</si>
  <si>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</si>
  <si>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</si>
  <si>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</si>
  <si>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</si>
  <si>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</si>
  <si>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</si>
  <si>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</si>
  <si>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</si>
  <si>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</si>
  <si>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</si>
  <si>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</si>
  <si>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</si>
  <si>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</si>
  <si>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</si>
  <si>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</si>
  <si>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</si>
  <si>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</si>
  <si>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</si>
  <si>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</si>
  <si>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Warburg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</si>
</sst>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44" fontId="26" fillId="22" borderId="7" xfId="2" applyNumberFormat="1" applyFont="1" applyFill="1" applyBorder="1" applyAlignment="1" applyProtection="1">
      <alignment horizontal="center" vertical="center"/>
      <protection locked="0"/>
    </xf>
    <xf numFmtId="44" fontId="26" fillId="22" borderId="1"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externalLink" Target="externalLinks/externalLink21.xml"/><Relationship Id="rId39" Type="http://schemas.openxmlformats.org/officeDocument/2006/relationships/externalLink" Target="externalLinks/externalLink34.xml"/><Relationship Id="rId21" Type="http://schemas.openxmlformats.org/officeDocument/2006/relationships/externalLink" Target="externalLinks/externalLink16.xml"/><Relationship Id="rId34" Type="http://schemas.openxmlformats.org/officeDocument/2006/relationships/externalLink" Target="externalLinks/externalLink29.xml"/><Relationship Id="rId42" Type="http://schemas.openxmlformats.org/officeDocument/2006/relationships/externalLink" Target="externalLinks/externalLink37.xml"/><Relationship Id="rId47" Type="http://schemas.openxmlformats.org/officeDocument/2006/relationships/styles" Target="styles.xml"/><Relationship Id="rId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1.xml"/><Relationship Id="rId29" Type="http://schemas.openxmlformats.org/officeDocument/2006/relationships/externalLink" Target="externalLinks/externalLink24.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externalLink" Target="externalLinks/externalLink31.xml"/><Relationship Id="rId49" Type="http://schemas.openxmlformats.org/officeDocument/2006/relationships/calcChain" Target="calcChain.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31" Type="http://schemas.openxmlformats.org/officeDocument/2006/relationships/externalLink" Target="externalLinks/externalLink26.xml"/><Relationship Id="rId44" Type="http://schemas.openxmlformats.org/officeDocument/2006/relationships/externalLink" Target="externalLinks/externalLink39.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43" Type="http://schemas.openxmlformats.org/officeDocument/2006/relationships/externalLink" Target="externalLinks/externalLink38.xml"/><Relationship Id="rId48" Type="http://schemas.openxmlformats.org/officeDocument/2006/relationships/sharedStrings" Target="sharedStrings.xml"/><Relationship Id="rId8" Type="http://schemas.openxmlformats.org/officeDocument/2006/relationships/externalLink" Target="externalLinks/externalLink3.xml"/><Relationship Id="rId3" Type="http://schemas.openxmlformats.org/officeDocument/2006/relationships/worksheet" Target="worksheets/sheet3.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46" Type="http://schemas.openxmlformats.org/officeDocument/2006/relationships/theme" Target="theme/theme1.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1" Type="http://schemas.openxmlformats.org/officeDocument/2006/relationships/worksheet" Target="worksheets/sheet1.xml"/><Relationship Id="rId6"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_Finanzen/01_Jahresabschluss/Gesch&#228;ftsberichte/Unbundling/Unbundling-2006/Unbundling-GuV-2006-BKR1000-2008051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_Finanzen/01_Jahresabschluss/Gesch&#228;ftsberichte/Unbundling/Unbundling-2007/Unbundling%20GuV-2007-Vorschlag%20BE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1_Finanzen/01_Jahresabschluss/Gesch&#228;ftsberichte/Unbundling/Unbundling-2008/Unbundling%20GuV-2008-BKR1000-2009112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1_Finanzen/01_Jahresabschluss/Gesch&#228;ftsberichte/Unbundling/Unbundling-2009/Unbundling-GuV-2009-BKR1000-201009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1_Finanzen/01_Jahresabschluss/Gesch&#228;ftsberichte/Unbundling/Unbundling-2010/Unbundling-GuV-2010-BKR1000-2011122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1_Finanzen/01_Jahresabschluss/Gesch&#228;ftsberichte/Unbundling/Unbundling-2011/Unbundling-GuV-2011-BKR1000-2013022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1_Finanzen/01_Jahresabschluss/Gesch&#228;ftsberichte/Unbundling/Unbundling-2012/Unbundling-GuV-2012-BKR1000-07.11.201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1_Finanzen/01_Jahresabschluss/Gesch&#228;ftsberichte/Unbundling/Unbundling-2013/Unbundling-GuV-2013-BKR10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1_Finanzen/01_Jahresabschluss/Gesch&#228;ftsberichte/Unbundling/Unbundling-2014/Unbundling-GuV-2014-BKR1000%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1_Finanzen/01_Jahresabschluss/Gesch&#228;ftsberichte/Unbundling/Unbundling-2015/Unbundling-GuV-2015-BKR1000%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1_Finanzen/01_Jahresabschluss/Gesch&#228;ftsberichte/Unbundling/Unbundling-2016/Unbundling-GuV-2016-BKR1000%2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11_Finanzen/01_Jahresabschluss/Gesch&#228;ftsberichte/Unbundling/Unbundling-2017/Unbundling-GuV-2017-BKR1000%20.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11_Finanzen/01_Jahresabschluss/Gesch&#228;ftsberichte/Unbundling/Unbundling-2018/Unbundling-GuV-2018-BKR1000%20.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2_Vertrieb/01_Vertrieb/Abschlussunterlagen/1994-2012/2007/Unbundling%202007Aufteilung%20StromNetznutzung-Vertrieb.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11_Finanzen/20_Regulierung%20Netze/04_RegulierungNetze/Regulierungskonto/Warburg/1.Reg.periode/LRB_NRW_RegKonto_Strom%20Warburg-1.%20Reg.Periode_1640%20Ansatz.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12_Vertrieb/01_Vertrieb/Abschlussunterlagen/1994-2012/2012/Strom%20Netzabsatz%20201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1_Finanzen/01_Jahresabschluss/Gesch&#228;ftsberichte/Unbundling/Unbundling-2007/Unbundling%20GuV-2007-BKR1000-neues%20Stromnetz.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11_Finanzen/20_Regulierung%20Netze/04_RegulierungNetze/Regulierungskonto/Warburg/LRB_NRW_RegKonto_2013-2014.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12_Vertrieb/01_Vertrieb/Abschlussunterlagen/1994-2012/2008/Unbundling%202008Aufteilung%20StromNetznutzung-Vertrieb.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12_Vertrieb/01_Vertrieb/Abschlussunterlagen/1994-2012/2009/Unbundling%202009Aufteilung%20StromNetznutzung-Vertrieb.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1_Finanzen/01_Jahresabschluss/Gesch&#228;ftsberichte/Unbundling/Unbundling-2006/Unbundling-Bilanz-2006-BKR1000-2008051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11_Finanzen/01_Jahresabschluss/Gesch&#228;ftsberichte/Unbundling/Unbundling-2007/Unbundling%20Bilanz-2007-BKR1000-2009040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11_Finanzen/01_Jahresabschluss/Gesch&#228;ftsberichte/Unbundling/Unbundling-2008/Unbundling%20Bilanz-2008-BKR1000-2009112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11_Finanzen/01_Jahresabschluss/Gesch&#228;ftsberichte/Unbundling/Unbundling-2009/Unbundling-Bilanz-2009-BKR1000-2010093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11_Finanzen/01_Jahresabschluss/Gesch&#228;ftsberichte/Unbundling/Unbundling-2010/Unbundling-Bilanz-2010-BKR1000-2011122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1_Finanzen/01_Jahresabschluss/Gesch&#228;ftsberichte/Unbundling/Unbundling-2011/Unbundling-Bilanz-2011-BKR1000-2013030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1_Finanzen/01_Jahresabschluss/Gesch&#228;ftsberichte/Unbundling/Unbundling-2012/Unbundling-Bilanz-2012-BKR1000-07.11.201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1_Finanzen/01_Jahresabschluss/Gesch&#228;ftsberichte/Unbundling/Unbundling-2013/Unbundling-Bilanz-2013-BKR10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1_Finanzen/01_Jahresabschluss/Gesch&#228;ftsberichte/Unbundling/Unbundling-2014/Unbundling-Bilanz-2014-BKR10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1_Finanzen/01_Jahresabschluss/Gesch&#228;ftsberichte/Unbundling/Unbundling-2015/Unbundling-Bilanz-2015-BKR1000%2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11_Finanzen/01_Jahresabschluss/Gesch&#228;ftsberichte/Unbundling/Unbundling-2016/Unbundling-Bilanz-2016-BKR1000%2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11_Finanzen/01_Jahresabschluss/Gesch&#228;ftsberichte/Unbundling/Unbundling-2017/Unbundling-Bilanz-2017-BKR1000%20.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11_Finanzen/01_Jahresabschluss/Gesch&#228;ftsberichte/Unbundling/Unbundling-2018/Unbundling-Bilanz-2018-BKR1000%20.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11_Finanzen/20_Regulierung%20Netze/04_RegulierungNetze/Regulierungskonto/Warburg/Warburg_LRB_NRW_RegKonto_Strom_2013-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11_Finanzen/01_Jahresabschluss/Gesch&#228;ftsberichte/Unbundling/Unbundling-2019/Unbundling-GuV-2019-BKR1000.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11_Finanzen/01_Jahresabschluss/Gesch&#228;ftsberichte/Unbundling/Unbundling-2020/Unbundling-GuV-2020-BKR1000.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11_Finanzen/01_Jahresabschluss/Gesch&#228;ftsberichte/Unbundling/Unbundling-2021/Unbundling-GuV-2021-BKR1000.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11_Finanzen/01_Jahresabschluss/Gesch&#228;ftsberichte/Unbundling/Unbundling-2022/Unbundling-GuV-2022-BKR1000.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12_Vertrieb/01_Vertrieb/Abschlussunterlagen/1994-2012/2006/2006Aufteilung%20StromNetznutzung-Vertrie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V2006"/>
      <sheetName val="GuV2006-m.Umgliederungen"/>
      <sheetName val="GuV2006-komprimiert"/>
    </sheetNames>
    <sheetDataSet>
      <sheetData sheetId="0" refreshError="1"/>
      <sheetData sheetId="1">
        <row r="124">
          <cell r="E124">
            <v>1661656.03</v>
          </cell>
        </row>
        <row r="227">
          <cell r="C227">
            <v>1699451.84</v>
          </cell>
        </row>
        <row r="279">
          <cell r="C279">
            <v>635145.25</v>
          </cell>
        </row>
        <row r="281">
          <cell r="C281">
            <v>12194.67</v>
          </cell>
        </row>
        <row r="291">
          <cell r="C291">
            <v>37087.33</v>
          </cell>
        </row>
        <row r="293">
          <cell r="C293">
            <v>462967</v>
          </cell>
        </row>
      </sheetData>
      <sheetData sheetId="2">
        <row r="85">
          <cell r="E85">
            <v>-5303553.4800000004</v>
          </cell>
        </row>
        <row r="88">
          <cell r="E88">
            <v>0</v>
          </cell>
        </row>
        <row r="94">
          <cell r="E94">
            <v>-25975.26</v>
          </cell>
        </row>
        <row r="108">
          <cell r="E108">
            <v>-4303.01</v>
          </cell>
        </row>
        <row r="137">
          <cell r="E137">
            <v>2353158.5099999998</v>
          </cell>
        </row>
        <row r="152">
          <cell r="E152">
            <v>173868.52000000002</v>
          </cell>
        </row>
        <row r="184">
          <cell r="C184">
            <v>123231.62000000023</v>
          </cell>
        </row>
        <row r="192">
          <cell r="E192">
            <v>616820.13</v>
          </cell>
        </row>
        <row r="230">
          <cell r="E230">
            <v>1951750.84</v>
          </cell>
        </row>
        <row r="244">
          <cell r="E244">
            <v>-10946.14</v>
          </cell>
        </row>
        <row r="251">
          <cell r="E251">
            <v>13275.86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V2007-neues Stromnetz"/>
    </sheetNames>
    <sheetDataSet>
      <sheetData sheetId="0">
        <row r="97">
          <cell r="AC97">
            <v>-9113834.9399999995</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v2008"/>
      <sheetName val="Guv2008-m.Umgliederungen"/>
      <sheetName val="Guv2008-komprimiert"/>
      <sheetName val="GuV-2008-Berichtsversion"/>
    </sheetNames>
    <sheetDataSet>
      <sheetData sheetId="0" refreshError="1"/>
      <sheetData sheetId="1">
        <row r="14">
          <cell r="F14">
            <v>-71810.09</v>
          </cell>
        </row>
        <row r="146">
          <cell r="E146">
            <v>1813190.21</v>
          </cell>
        </row>
        <row r="284">
          <cell r="D284">
            <v>1631716.42</v>
          </cell>
        </row>
        <row r="345">
          <cell r="C345">
            <v>2485768.1</v>
          </cell>
        </row>
        <row r="347">
          <cell r="C347">
            <v>8233.27</v>
          </cell>
        </row>
        <row r="359">
          <cell r="C359">
            <v>750211</v>
          </cell>
        </row>
      </sheetData>
      <sheetData sheetId="2">
        <row r="118">
          <cell r="X118">
            <v>-8386287.2000000011</v>
          </cell>
        </row>
        <row r="129">
          <cell r="X129">
            <v>-16699.739999999998</v>
          </cell>
        </row>
        <row r="145">
          <cell r="E145">
            <v>-53113.18</v>
          </cell>
        </row>
        <row r="178">
          <cell r="X178">
            <v>4790274.74</v>
          </cell>
        </row>
        <row r="200">
          <cell r="E200">
            <v>316611.13</v>
          </cell>
        </row>
        <row r="238">
          <cell r="AA238">
            <v>192061.62000000005</v>
          </cell>
        </row>
        <row r="246">
          <cell r="E246">
            <v>1142901.6099999999</v>
          </cell>
        </row>
        <row r="289">
          <cell r="E289">
            <v>2277033.81</v>
          </cell>
        </row>
        <row r="303">
          <cell r="E303">
            <v>-36553.83</v>
          </cell>
        </row>
        <row r="310">
          <cell r="E310">
            <v>455544.02999999997</v>
          </cell>
        </row>
      </sheetData>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V-2009"/>
      <sheetName val="GuV-2009-m-Umgliederungen"/>
      <sheetName val="GuV-2009-komprimiert"/>
      <sheetName val="GuV-2009-Berichtsversion"/>
    </sheetNames>
    <sheetDataSet>
      <sheetData sheetId="0"/>
      <sheetData sheetId="1">
        <row r="14">
          <cell r="F14">
            <v>-85223.15</v>
          </cell>
        </row>
        <row r="154">
          <cell r="C154">
            <v>1949200.23</v>
          </cell>
        </row>
        <row r="289">
          <cell r="C289">
            <v>1669741.58</v>
          </cell>
        </row>
        <row r="347">
          <cell r="C347">
            <v>3147995.52</v>
          </cell>
        </row>
        <row r="349">
          <cell r="C349">
            <v>13085.35</v>
          </cell>
        </row>
        <row r="361">
          <cell r="C361">
            <v>737165</v>
          </cell>
        </row>
      </sheetData>
      <sheetData sheetId="2">
        <row r="151">
          <cell r="E151">
            <v>-88871.94</v>
          </cell>
        </row>
        <row r="201">
          <cell r="E201">
            <v>312750.93</v>
          </cell>
        </row>
        <row r="249">
          <cell r="E249">
            <v>1082767.46</v>
          </cell>
        </row>
        <row r="289">
          <cell r="E289">
            <v>2275902.2400000002</v>
          </cell>
        </row>
        <row r="303">
          <cell r="E303">
            <v>-14356.07</v>
          </cell>
        </row>
        <row r="310">
          <cell r="E310">
            <v>425080.87000000005</v>
          </cell>
        </row>
      </sheetData>
      <sheetData sheetId="3">
        <row r="11">
          <cell r="F11">
            <v>9155668.6099999994</v>
          </cell>
        </row>
        <row r="16">
          <cell r="F16">
            <v>35034.99</v>
          </cell>
        </row>
        <row r="23">
          <cell r="F23">
            <v>5691380.3300000001</v>
          </cell>
        </row>
        <row r="30">
          <cell r="I30">
            <v>237868.43999999989</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V 2010"/>
      <sheetName val="GuV 2010-m-Umgliederungen"/>
      <sheetName val="GuV-2010-Berichtsversion"/>
      <sheetName val="GuV-2010-Berichtsversion-Netz"/>
    </sheetNames>
    <sheetDataSet>
      <sheetData sheetId="0"/>
      <sheetData sheetId="1">
        <row r="14">
          <cell r="F14">
            <v>-52359.35</v>
          </cell>
        </row>
        <row r="29">
          <cell r="C29">
            <v>-5161439.5199999996</v>
          </cell>
        </row>
        <row r="31">
          <cell r="C31">
            <v>-61145.49</v>
          </cell>
        </row>
        <row r="161">
          <cell r="E161">
            <v>1912924.11</v>
          </cell>
        </row>
        <row r="185">
          <cell r="E185">
            <v>95764.07</v>
          </cell>
        </row>
        <row r="300">
          <cell r="D300">
            <v>1593018.65</v>
          </cell>
        </row>
        <row r="372">
          <cell r="C372">
            <v>743382</v>
          </cell>
        </row>
      </sheetData>
      <sheetData sheetId="2">
        <row r="11">
          <cell r="F11">
            <v>11220767.299999999</v>
          </cell>
        </row>
        <row r="16">
          <cell r="F16">
            <v>50416.47</v>
          </cell>
        </row>
        <row r="23">
          <cell r="F23">
            <v>7625517.3500000006</v>
          </cell>
        </row>
        <row r="25">
          <cell r="F25">
            <v>298740.68000000005</v>
          </cell>
        </row>
        <row r="30">
          <cell r="F30">
            <v>149110.81999999995</v>
          </cell>
        </row>
      </sheetData>
      <sheetData sheetId="3">
        <row r="23">
          <cell r="F23">
            <v>8970.2099999999991</v>
          </cell>
        </row>
        <row r="54">
          <cell r="F54">
            <v>1076143.5899999999</v>
          </cell>
        </row>
        <row r="58">
          <cell r="F58">
            <v>1078924.98</v>
          </cell>
        </row>
        <row r="63">
          <cell r="F63">
            <v>4466.78</v>
          </cell>
        </row>
        <row r="65">
          <cell r="F65">
            <v>386245.02</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v-2011"/>
      <sheetName val="Guv-2011-m-Umgliederungen"/>
      <sheetName val="GuV-2011-Berichtsversion"/>
      <sheetName val="GuV-2011-Berichtsversion-Netz"/>
    </sheetNames>
    <sheetDataSet>
      <sheetData sheetId="0"/>
      <sheetData sheetId="1">
        <row r="29">
          <cell r="C29">
            <v>-7225499.4699999997</v>
          </cell>
        </row>
        <row r="31">
          <cell r="C31">
            <v>-62954.28</v>
          </cell>
        </row>
        <row r="142">
          <cell r="C142">
            <v>1701428.72</v>
          </cell>
        </row>
        <row r="166">
          <cell r="C166">
            <v>97990.44</v>
          </cell>
        </row>
        <row r="284">
          <cell r="D284">
            <v>1643681.17</v>
          </cell>
        </row>
        <row r="361">
          <cell r="C361">
            <v>712549</v>
          </cell>
        </row>
      </sheetData>
      <sheetData sheetId="2">
        <row r="9">
          <cell r="F9">
            <v>13642666.740000004</v>
          </cell>
        </row>
        <row r="14">
          <cell r="F14">
            <v>97655.94</v>
          </cell>
        </row>
      </sheetData>
      <sheetData sheetId="3">
        <row r="16">
          <cell r="F16">
            <v>22358.94</v>
          </cell>
        </row>
        <row r="21">
          <cell r="E21">
            <v>9561487.1799999997</v>
          </cell>
        </row>
        <row r="24">
          <cell r="E24">
            <v>259923.1</v>
          </cell>
        </row>
        <row r="27">
          <cell r="E27">
            <v>171801.00000000006</v>
          </cell>
        </row>
        <row r="37">
          <cell r="F37">
            <v>806868.5</v>
          </cell>
        </row>
        <row r="41">
          <cell r="F41">
            <v>1180570.69</v>
          </cell>
        </row>
        <row r="48">
          <cell r="F48">
            <v>375182.4</v>
          </cell>
        </row>
        <row r="56">
          <cell r="F56">
            <v>4206.74</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v-2012"/>
      <sheetName val="Guv-2012-m-Umgliederungen"/>
      <sheetName val="GuV-2012-Berichtsversion"/>
      <sheetName val="GuV-2012-Berichtsversion-Netz"/>
      <sheetName val="Tabelle1"/>
    </sheetNames>
    <sheetDataSet>
      <sheetData sheetId="0"/>
      <sheetData sheetId="1">
        <row r="21">
          <cell r="C21">
            <v>-8969007.0399999991</v>
          </cell>
        </row>
        <row r="23">
          <cell r="C23">
            <v>-96110.720000000001</v>
          </cell>
        </row>
        <row r="138">
          <cell r="C138">
            <v>1854396.63</v>
          </cell>
        </row>
        <row r="162">
          <cell r="C162">
            <v>244572.66</v>
          </cell>
        </row>
        <row r="281">
          <cell r="C281">
            <v>1655401.21</v>
          </cell>
        </row>
        <row r="364">
          <cell r="C364">
            <v>703088</v>
          </cell>
        </row>
      </sheetData>
      <sheetData sheetId="2"/>
      <sheetData sheetId="3">
        <row r="12">
          <cell r="F12">
            <v>15734981.119999997</v>
          </cell>
        </row>
        <row r="14">
          <cell r="F14">
            <v>72566.259999999995</v>
          </cell>
        </row>
        <row r="16">
          <cell r="F16">
            <v>29713.049999999996</v>
          </cell>
        </row>
        <row r="21">
          <cell r="E21">
            <v>11687270.140000001</v>
          </cell>
        </row>
        <row r="24">
          <cell r="E24">
            <v>396744.75000000006</v>
          </cell>
        </row>
        <row r="33">
          <cell r="F33">
            <v>335687.00999999995</v>
          </cell>
        </row>
        <row r="37">
          <cell r="F37">
            <v>534626.84</v>
          </cell>
        </row>
        <row r="41">
          <cell r="F41">
            <v>1074906.6600000001</v>
          </cell>
        </row>
        <row r="46">
          <cell r="F46">
            <v>15076.92</v>
          </cell>
        </row>
        <row r="48">
          <cell r="F48">
            <v>309136.18</v>
          </cell>
        </row>
      </sheetData>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V-2013"/>
      <sheetName val="GuV-2013-m Umgliederungen"/>
      <sheetName val="GuV 2013-Berichtsversion"/>
      <sheetName val="GuV-2013-Berichtsversion Netz"/>
    </sheetNames>
    <sheetDataSet>
      <sheetData sheetId="0"/>
      <sheetData sheetId="1">
        <row r="23">
          <cell r="C23">
            <v>-90035.29</v>
          </cell>
        </row>
        <row r="295">
          <cell r="C295">
            <v>1865185.04</v>
          </cell>
        </row>
      </sheetData>
      <sheetData sheetId="2">
        <row r="9">
          <cell r="F9">
            <v>16410124.719999999</v>
          </cell>
        </row>
        <row r="14">
          <cell r="F14">
            <v>22641.190000000002</v>
          </cell>
        </row>
        <row r="21">
          <cell r="F21">
            <v>12798162.67</v>
          </cell>
        </row>
      </sheetData>
      <sheetData sheetId="3">
        <row r="17">
          <cell r="F17">
            <v>17629.169999999998</v>
          </cell>
        </row>
        <row r="25">
          <cell r="E25">
            <v>490552.28</v>
          </cell>
        </row>
        <row r="34">
          <cell r="F34">
            <v>348367.4</v>
          </cell>
        </row>
        <row r="38">
          <cell r="F38">
            <v>589034.59000000008</v>
          </cell>
        </row>
        <row r="42">
          <cell r="F42">
            <v>1281138.7899999998</v>
          </cell>
        </row>
        <row r="47">
          <cell r="F47">
            <v>10275.35</v>
          </cell>
        </row>
        <row r="51">
          <cell r="F51">
            <v>357310.47</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1"/>
      <sheetName val="GuV-2014-m Umgliederungen"/>
      <sheetName val="GuV 2014-Berichtsversion"/>
      <sheetName val="GuV-2014-Berichtsversion Netz"/>
    </sheetNames>
    <sheetDataSet>
      <sheetData sheetId="0" refreshError="1"/>
      <sheetData sheetId="1">
        <row r="300">
          <cell r="C300">
            <v>1482415.08</v>
          </cell>
        </row>
        <row r="377">
          <cell r="C377">
            <v>97915.38</v>
          </cell>
        </row>
      </sheetData>
      <sheetData sheetId="2" refreshError="1"/>
      <sheetData sheetId="3">
        <row r="13">
          <cell r="F13">
            <v>16659124.259999998</v>
          </cell>
        </row>
        <row r="15">
          <cell r="F15">
            <v>51193.64</v>
          </cell>
        </row>
        <row r="17">
          <cell r="F17">
            <v>45608.91</v>
          </cell>
        </row>
        <row r="22">
          <cell r="E22">
            <v>13416440.359999999</v>
          </cell>
        </row>
        <row r="25">
          <cell r="E25">
            <v>325699.56999999995</v>
          </cell>
        </row>
        <row r="34">
          <cell r="F34">
            <v>375825.05</v>
          </cell>
        </row>
        <row r="38">
          <cell r="F38">
            <v>633388.62</v>
          </cell>
        </row>
        <row r="42">
          <cell r="F42">
            <v>1205729.08</v>
          </cell>
        </row>
        <row r="47">
          <cell r="F47">
            <v>2221.21</v>
          </cell>
        </row>
        <row r="51">
          <cell r="F51">
            <v>260906.72999999998</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5"/>
      <sheetName val="GuV-2015-m Umgliederungen"/>
      <sheetName val="GuV 2015-Berichtsversion"/>
      <sheetName val="GuV-2015-Berichtsversion Netz"/>
    </sheetNames>
    <sheetDataSet>
      <sheetData sheetId="0"/>
      <sheetData sheetId="1">
        <row r="249">
          <cell r="E249">
            <v>221046.95</v>
          </cell>
        </row>
      </sheetData>
      <sheetData sheetId="2">
        <row r="14">
          <cell r="F14">
            <v>4645.8900000000003</v>
          </cell>
        </row>
        <row r="16">
          <cell r="F16">
            <v>1034431.65</v>
          </cell>
        </row>
        <row r="21">
          <cell r="F21">
            <v>9510.69</v>
          </cell>
        </row>
        <row r="23">
          <cell r="F23">
            <v>74252.45</v>
          </cell>
        </row>
        <row r="28">
          <cell r="F28">
            <v>14596.37</v>
          </cell>
        </row>
        <row r="32">
          <cell r="F32">
            <v>557767.57999999996</v>
          </cell>
        </row>
        <row r="34">
          <cell r="F34">
            <v>1167675.9099999999</v>
          </cell>
        </row>
        <row r="43">
          <cell r="F43">
            <v>262167.09999999998</v>
          </cell>
        </row>
      </sheetData>
      <sheetData sheetId="3">
        <row r="13">
          <cell r="F13">
            <v>2356340.2200000002</v>
          </cell>
        </row>
        <row r="41">
          <cell r="F41">
            <v>879222</v>
          </cell>
        </row>
        <row r="47">
          <cell r="F47">
            <v>341.65</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6"/>
      <sheetName val="GuV-2016-m Umgliederungen"/>
      <sheetName val="GuV 2016-Berichtsversion"/>
      <sheetName val="GuV-2016-Berichtsversion Netz"/>
    </sheetNames>
    <sheetDataSet>
      <sheetData sheetId="0"/>
      <sheetData sheetId="1">
        <row r="250">
          <cell r="E250">
            <v>387620.62</v>
          </cell>
        </row>
      </sheetData>
      <sheetData sheetId="2">
        <row r="9">
          <cell r="F9">
            <v>2339499.98</v>
          </cell>
        </row>
        <row r="14">
          <cell r="F14">
            <v>5445.51</v>
          </cell>
        </row>
        <row r="16">
          <cell r="F16">
            <v>-35.32</v>
          </cell>
        </row>
        <row r="21">
          <cell r="F21">
            <v>11446.09</v>
          </cell>
        </row>
        <row r="23">
          <cell r="F23">
            <v>31482</v>
          </cell>
        </row>
        <row r="28">
          <cell r="F28">
            <v>-1819.96</v>
          </cell>
        </row>
        <row r="32">
          <cell r="F32">
            <v>504736.84</v>
          </cell>
        </row>
        <row r="34">
          <cell r="F34">
            <v>878635.6</v>
          </cell>
        </row>
        <row r="39">
          <cell r="F39">
            <v>1457.82</v>
          </cell>
        </row>
        <row r="43">
          <cell r="F43">
            <v>224745.07</v>
          </cell>
        </row>
      </sheetData>
      <sheetData sheetId="3">
        <row r="41">
          <cell r="F41">
            <v>673653.93</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7"/>
      <sheetName val="GuV-2017-m Umgliederungen"/>
      <sheetName val="GuV 2017-Berichtsversion"/>
      <sheetName val="GuV-2017-Berichtsversion Netz"/>
    </sheetNames>
    <sheetDataSet>
      <sheetData sheetId="0"/>
      <sheetData sheetId="1">
        <row r="71">
          <cell r="E71">
            <v>-2349594.89</v>
          </cell>
        </row>
        <row r="237">
          <cell r="E237">
            <v>400960.37</v>
          </cell>
        </row>
      </sheetData>
      <sheetData sheetId="2"/>
      <sheetData sheetId="3">
        <row r="13">
          <cell r="F13">
            <v>2349594.89</v>
          </cell>
        </row>
        <row r="15">
          <cell r="F15">
            <v>17462.740000000002</v>
          </cell>
        </row>
        <row r="17">
          <cell r="F17">
            <v>64016.18</v>
          </cell>
        </row>
        <row r="22">
          <cell r="E22">
            <v>13075.4</v>
          </cell>
        </row>
        <row r="25">
          <cell r="E25">
            <v>37286.75</v>
          </cell>
        </row>
        <row r="28">
          <cell r="E28">
            <v>-4220.99</v>
          </cell>
        </row>
        <row r="38">
          <cell r="F38">
            <v>524563.09</v>
          </cell>
        </row>
        <row r="41">
          <cell r="F41">
            <v>667433.07999999996</v>
          </cell>
        </row>
        <row r="42">
          <cell r="G42">
            <v>1443626.14</v>
          </cell>
        </row>
        <row r="47">
          <cell r="F47">
            <v>39155.370000000003</v>
          </cell>
        </row>
        <row r="51">
          <cell r="F51">
            <v>249458.51</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8"/>
      <sheetName val="2018-2"/>
      <sheetName val="GuV-2018-m Umgliederungen"/>
      <sheetName val="GuV 2018-Berichtsversion"/>
      <sheetName val="GuV-2018-Berichtsversion Netz"/>
    </sheetNames>
    <sheetDataSet>
      <sheetData sheetId="0" refreshError="1"/>
      <sheetData sheetId="1" refreshError="1"/>
      <sheetData sheetId="2">
        <row r="244">
          <cell r="E244">
            <v>371920.8</v>
          </cell>
        </row>
      </sheetData>
      <sheetData sheetId="3" refreshError="1"/>
      <sheetData sheetId="4">
        <row r="13">
          <cell r="F13">
            <v>2315498.36</v>
          </cell>
        </row>
        <row r="15">
          <cell r="F15">
            <v>19492.16</v>
          </cell>
        </row>
        <row r="17">
          <cell r="F17">
            <v>2079.7800000000002</v>
          </cell>
        </row>
        <row r="22">
          <cell r="E22">
            <v>19035.75</v>
          </cell>
        </row>
        <row r="25">
          <cell r="E25">
            <v>24107.53</v>
          </cell>
        </row>
        <row r="34">
          <cell r="F34">
            <v>17886.97</v>
          </cell>
        </row>
        <row r="38">
          <cell r="F38">
            <v>549239.53</v>
          </cell>
        </row>
        <row r="41">
          <cell r="F41">
            <v>652396.93999999994</v>
          </cell>
        </row>
        <row r="42">
          <cell r="G42">
            <v>1488857.95</v>
          </cell>
        </row>
        <row r="47">
          <cell r="F47">
            <v>336.12</v>
          </cell>
        </row>
        <row r="51">
          <cell r="F51">
            <v>233176.49</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1"/>
      <sheetName val="NNEntgelt"/>
      <sheetName val="Verkauf KWK-G-Energie"/>
      <sheetName val="Ausgleichs-Verlusternergie"/>
      <sheetName val="Aufteilung LGM-Kunden"/>
      <sheetName val="Stromstatistik IS-U 2007"/>
    </sheetNames>
    <sheetDataSet>
      <sheetData sheetId="0" refreshError="1"/>
      <sheetData sheetId="1">
        <row r="82">
          <cell r="G82">
            <v>140027.43</v>
          </cell>
        </row>
      </sheetData>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g. Hinweise"/>
      <sheetName val="Umsatzerlöse laut G&amp;V"/>
      <sheetName val="Strom - Reg.Konto 2009-2013"/>
      <sheetName val="Verzinsung Reg.Konto"/>
    </sheetNames>
    <sheetDataSet>
      <sheetData sheetId="0" refreshError="1"/>
      <sheetData sheetId="1">
        <row r="31">
          <cell r="B31">
            <v>105750.91</v>
          </cell>
        </row>
      </sheetData>
      <sheetData sheetId="2" refreshError="1"/>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emdlieferanten"/>
      <sheetName val="Eigenlieferant"/>
    </sheetNames>
    <sheetDataSet>
      <sheetData sheetId="0">
        <row r="167">
          <cell r="H167">
            <v>28110.35</v>
          </cell>
          <cell r="J167">
            <v>46611.57</v>
          </cell>
        </row>
      </sheetData>
      <sheetData sheetId="1">
        <row r="85">
          <cell r="G85">
            <v>12588.630000000003</v>
          </cell>
          <cell r="I85">
            <v>83301.37999999999</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V2007-neues Stromnetz"/>
    </sheetNames>
    <sheetDataSet>
      <sheetData sheetId="0">
        <row r="91">
          <cell r="AC91">
            <v>0</v>
          </cell>
        </row>
        <row r="98">
          <cell r="AC98">
            <v>-26908.69</v>
          </cell>
        </row>
        <row r="113">
          <cell r="AC113">
            <v>-46143.62</v>
          </cell>
        </row>
        <row r="129">
          <cell r="AC129">
            <v>2237704.7400000002</v>
          </cell>
        </row>
        <row r="142">
          <cell r="AC142">
            <v>4075078.84</v>
          </cell>
        </row>
        <row r="158">
          <cell r="AC158">
            <v>319995.42</v>
          </cell>
        </row>
        <row r="196">
          <cell r="C196">
            <v>177215.80999999991</v>
          </cell>
        </row>
        <row r="206">
          <cell r="AC206">
            <v>1197468.67</v>
          </cell>
        </row>
        <row r="242">
          <cell r="C242">
            <v>1513252.1</v>
          </cell>
        </row>
        <row r="247">
          <cell r="AC247">
            <v>2120790.17</v>
          </cell>
        </row>
        <row r="254">
          <cell r="AC254">
            <v>-1329.44</v>
          </cell>
        </row>
        <row r="267">
          <cell r="AC267">
            <v>415319.21</v>
          </cell>
        </row>
        <row r="299">
          <cell r="C299">
            <v>1869216.27</v>
          </cell>
        </row>
        <row r="301">
          <cell r="C301">
            <v>9291.59</v>
          </cell>
        </row>
        <row r="311">
          <cell r="C311">
            <v>38898.04</v>
          </cell>
        </row>
        <row r="313">
          <cell r="C313">
            <v>774005</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msatzerlöse lt. G&amp;V"/>
      <sheetName val="Strom - Reg.Konto 2013-2018"/>
      <sheetName val="Zinssätze"/>
    </sheetNames>
    <sheetDataSet>
      <sheetData sheetId="0">
        <row r="34">
          <cell r="E34">
            <v>672589.95</v>
          </cell>
        </row>
      </sheetData>
      <sheetData sheetId="1">
        <row r="15">
          <cell r="H15">
            <v>-2102946.5099999998</v>
          </cell>
        </row>
        <row r="19">
          <cell r="H19">
            <v>-341531.74</v>
          </cell>
        </row>
      </sheetData>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1"/>
      <sheetName val="NNEntgelt"/>
      <sheetName val="Verkauf KWK-G-Energie"/>
      <sheetName val="Ausgleichs-Verlusternergie"/>
      <sheetName val="Aufteilung LGM-Kunden"/>
    </sheetNames>
    <sheetDataSet>
      <sheetData sheetId="0" refreshError="1"/>
      <sheetData sheetId="1" refreshError="1"/>
      <sheetData sheetId="2">
        <row r="29">
          <cell r="F29">
            <v>15973.73</v>
          </cell>
        </row>
      </sheetData>
      <sheetData sheetId="3" refreshError="1"/>
      <sheetData sheetId="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1"/>
      <sheetName val="NNEntgelt"/>
      <sheetName val="Verkauf KWK-G-Energie"/>
      <sheetName val="Ausgleichs-Verlusternergie"/>
      <sheetName val="Aufteilung LGM-Kunden"/>
    </sheetNames>
    <sheetDataSet>
      <sheetData sheetId="0" refreshError="1"/>
      <sheetData sheetId="1" refreshError="1"/>
      <sheetData sheetId="2">
        <row r="33">
          <cell r="F33">
            <v>15086.25</v>
          </cell>
        </row>
      </sheetData>
      <sheetData sheetId="3" refreshError="1"/>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z2006"/>
      <sheetName val="Bilanz2006-komprimiert"/>
    </sheetNames>
    <sheetDataSet>
      <sheetData sheetId="0">
        <row r="294">
          <cell r="C294">
            <v>-529793.74</v>
          </cell>
        </row>
        <row r="311">
          <cell r="C311">
            <v>-1069558.1299999999</v>
          </cell>
        </row>
      </sheetData>
      <sheetData sheetId="1">
        <row r="248">
          <cell r="E248">
            <v>-2653312</v>
          </cell>
        </row>
        <row r="256">
          <cell r="E256">
            <v>-2667303.35</v>
          </cell>
        </row>
        <row r="258">
          <cell r="E258">
            <v>5568913.5899999999</v>
          </cell>
        </row>
        <row r="260">
          <cell r="E260">
            <v>722360.3499999987</v>
          </cell>
        </row>
        <row r="262">
          <cell r="E262">
            <v>-474062.10999999847</v>
          </cell>
        </row>
        <row r="282">
          <cell r="E282">
            <v>-542302.91</v>
          </cell>
        </row>
        <row r="337">
          <cell r="E337">
            <v>-10829333.02</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z2007"/>
      <sheetName val="Bilanz2007-komprimiert"/>
    </sheetNames>
    <sheetDataSet>
      <sheetData sheetId="0" refreshError="1"/>
      <sheetData sheetId="1">
        <row r="245">
          <cell r="E245">
            <v>-2653312</v>
          </cell>
        </row>
        <row r="253">
          <cell r="E253">
            <v>-3402460.9000000004</v>
          </cell>
        </row>
        <row r="255">
          <cell r="E255">
            <v>7173244.9699999997</v>
          </cell>
        </row>
        <row r="257">
          <cell r="E257">
            <v>1184583.8599999985</v>
          </cell>
        </row>
        <row r="259">
          <cell r="E259">
            <v>-67111.789999999106</v>
          </cell>
        </row>
        <row r="279">
          <cell r="E279">
            <v>-304501.51</v>
          </cell>
        </row>
        <row r="290">
          <cell r="E290">
            <v>-7804050.8200000003</v>
          </cell>
        </row>
        <row r="337">
          <cell r="E337">
            <v>-10085115.389999999</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z2008"/>
      <sheetName val="Bilanz2008-komprimiert"/>
      <sheetName val="Bilanz-2008-Berichtsversion"/>
    </sheetNames>
    <sheetDataSet>
      <sheetData sheetId="0" refreshError="1"/>
      <sheetData sheetId="1">
        <row r="244">
          <cell r="E244">
            <v>-2653312</v>
          </cell>
        </row>
        <row r="252">
          <cell r="E252">
            <v>-4587044.76</v>
          </cell>
        </row>
        <row r="254">
          <cell r="E254">
            <v>7986220.5</v>
          </cell>
        </row>
        <row r="256">
          <cell r="E256">
            <v>-146909.66999999993</v>
          </cell>
        </row>
        <row r="258">
          <cell r="E258">
            <v>892773.41000000015</v>
          </cell>
        </row>
        <row r="279">
          <cell r="E279">
            <v>-735970.31</v>
          </cell>
        </row>
        <row r="291">
          <cell r="E291">
            <v>-8970762.3599999994</v>
          </cell>
        </row>
        <row r="340">
          <cell r="E340">
            <v>-11978750.379999999</v>
          </cell>
        </row>
      </sheetData>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z-2009"/>
      <sheetName val="Bilanz-2009-komprimiert"/>
      <sheetName val="Bilanz-2009-Berichtsversion"/>
    </sheetNames>
    <sheetDataSet>
      <sheetData sheetId="0" refreshError="1"/>
      <sheetData sheetId="1">
        <row r="251">
          <cell r="E251">
            <v>-2653312</v>
          </cell>
        </row>
        <row r="261">
          <cell r="E261">
            <v>-4440135.09</v>
          </cell>
        </row>
        <row r="263">
          <cell r="E263">
            <v>8117629.1299999999</v>
          </cell>
        </row>
        <row r="265">
          <cell r="E265">
            <v>-127217.96999999881</v>
          </cell>
        </row>
        <row r="267">
          <cell r="E267">
            <v>1151400.0099999988</v>
          </cell>
        </row>
        <row r="288">
          <cell r="E288">
            <v>-621446.06999999995</v>
          </cell>
        </row>
        <row r="300">
          <cell r="E300">
            <v>-8751449.8100000005</v>
          </cell>
        </row>
        <row r="360">
          <cell r="E360">
            <v>-10696315.52</v>
          </cell>
        </row>
      </sheetData>
      <sheetData sheetId="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z-2010"/>
      <sheetName val="Bilanz-2010-komprimiert"/>
      <sheetName val="Bilanz-2010-Berichtsversion"/>
      <sheetName val="Bilanz-2010-Berichtsversion-Net"/>
    </sheetNames>
    <sheetDataSet>
      <sheetData sheetId="0" refreshError="1"/>
      <sheetData sheetId="1">
        <row r="248">
          <cell r="E248">
            <v>-2653312</v>
          </cell>
        </row>
        <row r="259">
          <cell r="E259">
            <v>-4312917.12</v>
          </cell>
        </row>
        <row r="263">
          <cell r="E263">
            <v>-24815.349999997765</v>
          </cell>
        </row>
        <row r="288">
          <cell r="E288">
            <v>-555366.37</v>
          </cell>
        </row>
        <row r="300">
          <cell r="E300">
            <v>-8524060.7899999991</v>
          </cell>
        </row>
        <row r="361">
          <cell r="E361">
            <v>-9434190.840499999</v>
          </cell>
        </row>
      </sheetData>
      <sheetData sheetId="2" refreshError="1"/>
      <sheetData sheetId="3">
        <row r="10">
          <cell r="P10">
            <v>6966229.1200000001</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z 2011"/>
      <sheetName val="Bilanz 2011-komprimiert"/>
      <sheetName val="Bilanz 2011 Berichtsversion"/>
      <sheetName val="Bilanz 2011Berichtsversion Netz"/>
    </sheetNames>
    <sheetDataSet>
      <sheetData sheetId="0" refreshError="1"/>
      <sheetData sheetId="1">
        <row r="300">
          <cell r="E300">
            <v>-2653312</v>
          </cell>
        </row>
        <row r="356">
          <cell r="E356">
            <v>-6532076.1200000001</v>
          </cell>
        </row>
        <row r="423">
          <cell r="E423">
            <v>-12921102.923</v>
          </cell>
        </row>
      </sheetData>
      <sheetData sheetId="2">
        <row r="19">
          <cell r="V19">
            <v>4287709.7700000005</v>
          </cell>
        </row>
        <row r="36">
          <cell r="V36">
            <v>1157073.9439719992</v>
          </cell>
        </row>
      </sheetData>
      <sheetData sheetId="3">
        <row r="10">
          <cell r="P10">
            <v>6941021.7700000005</v>
          </cell>
        </row>
        <row r="31">
          <cell r="P31">
            <v>171087.95699999999</v>
          </cell>
        </row>
        <row r="33">
          <cell r="P33">
            <v>183229.20472799998</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z 2012"/>
      <sheetName val="Bilanz 2012-komprimiert"/>
      <sheetName val="Bilanz 2012 Berichtsversion"/>
      <sheetName val="Bilanz 2012Berichtsversion Netz"/>
      <sheetName val="Bilanz 2012 Ber.vers. Netz-2"/>
    </sheetNames>
    <sheetDataSet>
      <sheetData sheetId="0" refreshError="1"/>
      <sheetData sheetId="1" refreshError="1"/>
      <sheetData sheetId="2">
        <row r="15">
          <cell r="V15">
            <v>2653312</v>
          </cell>
        </row>
        <row r="19">
          <cell r="V19">
            <v>5515783.7100000009</v>
          </cell>
        </row>
        <row r="36">
          <cell r="V36">
            <v>570549.01677500247</v>
          </cell>
        </row>
        <row r="47">
          <cell r="V47">
            <v>333165.0257</v>
          </cell>
        </row>
        <row r="49">
          <cell r="V49">
            <v>138389.88172499998</v>
          </cell>
        </row>
        <row r="60">
          <cell r="V60">
            <v>6280171.7699999996</v>
          </cell>
        </row>
        <row r="91">
          <cell r="V91">
            <v>8344698.9575000005</v>
          </cell>
        </row>
      </sheetData>
      <sheetData sheetId="3">
        <row r="10">
          <cell r="P10">
            <v>8169095.7100000009</v>
          </cell>
        </row>
      </sheetData>
      <sheetData sheetId="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z-2013"/>
      <sheetName val="Bilanz-2013-m.Umgliedg."/>
      <sheetName val="Bilanz 2013 kompr."/>
      <sheetName val="Bilanz 2013 Berichtsversion"/>
      <sheetName val="Bilanz2013-Berichtsversion Netz"/>
      <sheetName val="Bilanz 2013-Ungültig-"/>
    </sheetNames>
    <sheetDataSet>
      <sheetData sheetId="0" refreshError="1"/>
      <sheetData sheetId="1" refreshError="1"/>
      <sheetData sheetId="2">
        <row r="313">
          <cell r="E313">
            <v>8155192.1899999995</v>
          </cell>
        </row>
        <row r="317">
          <cell r="E317">
            <v>-295853.10243500024</v>
          </cell>
        </row>
      </sheetData>
      <sheetData sheetId="3">
        <row r="15">
          <cell r="V15">
            <v>2653312</v>
          </cell>
        </row>
        <row r="19">
          <cell r="V19">
            <v>6085675.6699999999</v>
          </cell>
        </row>
        <row r="36">
          <cell r="V36">
            <v>287942.37756500021</v>
          </cell>
        </row>
        <row r="47">
          <cell r="V47">
            <v>35728.840799999998</v>
          </cell>
        </row>
        <row r="49">
          <cell r="V49">
            <v>893133.67736499989</v>
          </cell>
        </row>
        <row r="60">
          <cell r="V60">
            <v>5971525.1500000004</v>
          </cell>
        </row>
        <row r="91">
          <cell r="V91">
            <v>9840310.841</v>
          </cell>
        </row>
      </sheetData>
      <sheetData sheetId="4" refreshError="1"/>
      <sheetData sheetId="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4"/>
      <sheetName val="Bilanz-2014-m.Umgliedg."/>
      <sheetName val="Bilanz 2014 kompr."/>
      <sheetName val="Bilanz 2014 Berichtsversion"/>
      <sheetName val="Bilanz2014-Berichtsversion Netz"/>
      <sheetName val="Bilanz 2014-Ungültig-"/>
      <sheetName val="Tabelle2"/>
    </sheetNames>
    <sheetDataSet>
      <sheetData sheetId="0" refreshError="1"/>
      <sheetData sheetId="1" refreshError="1"/>
      <sheetData sheetId="2" refreshError="1"/>
      <sheetData sheetId="3">
        <row r="15">
          <cell r="V15">
            <v>2653312</v>
          </cell>
        </row>
        <row r="19">
          <cell r="V19">
            <v>5797733.290000001</v>
          </cell>
        </row>
        <row r="36">
          <cell r="V36">
            <v>245708.285408</v>
          </cell>
        </row>
        <row r="47">
          <cell r="V47">
            <v>10976.236000000004</v>
          </cell>
        </row>
        <row r="49">
          <cell r="V49">
            <v>2314824.8608079995</v>
          </cell>
        </row>
        <row r="60">
          <cell r="V60">
            <v>5647521.8300000001</v>
          </cell>
        </row>
        <row r="91">
          <cell r="V91">
            <v>7467851.874499999</v>
          </cell>
        </row>
      </sheetData>
      <sheetData sheetId="4">
        <row r="10">
          <cell r="P10">
            <v>4715728.5700000012</v>
          </cell>
        </row>
      </sheetData>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5"/>
      <sheetName val="Bilanz-2015-m.Umgliedg."/>
      <sheetName val="Bilanz 2015 kompr."/>
      <sheetName val="Bilanz 2015 Berichtsversion"/>
      <sheetName val="Bilanz2015-Berichtsversion Netz"/>
      <sheetName val="Bilanz 2014-Ungültig-"/>
    </sheetNames>
    <sheetDataSet>
      <sheetData sheetId="0" refreshError="1"/>
      <sheetData sheetId="1" refreshError="1"/>
      <sheetData sheetId="2" refreshError="1"/>
      <sheetData sheetId="3">
        <row r="15">
          <cell r="V15">
            <v>2653312</v>
          </cell>
        </row>
        <row r="19">
          <cell r="V19">
            <v>5552025</v>
          </cell>
        </row>
      </sheetData>
      <sheetData sheetId="4">
        <row r="10">
          <cell r="P10">
            <v>8205337</v>
          </cell>
        </row>
        <row r="13">
          <cell r="P13">
            <v>1804782.5940799995</v>
          </cell>
        </row>
        <row r="29">
          <cell r="O29">
            <v>51922.392500000002</v>
          </cell>
        </row>
        <row r="31">
          <cell r="O31">
            <v>189329.04661999992</v>
          </cell>
        </row>
        <row r="39">
          <cell r="O39">
            <v>4717280.54</v>
          </cell>
        </row>
        <row r="79">
          <cell r="P79">
            <v>5464094.2947999993</v>
          </cell>
        </row>
      </sheetData>
      <sheetData sheetId="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6"/>
      <sheetName val="Bilanz-2016-m.Umgliedg."/>
      <sheetName val="Bilanz 2016 kompr."/>
      <sheetName val="Bilanz 2016 Berichtsversion"/>
      <sheetName val="Bilanz2016-Berichtsversion Netz"/>
    </sheetNames>
    <sheetDataSet>
      <sheetData sheetId="0" refreshError="1"/>
      <sheetData sheetId="1" refreshError="1"/>
      <sheetData sheetId="2" refreshError="1"/>
      <sheetData sheetId="3">
        <row r="15">
          <cell r="V15">
            <v>2653312</v>
          </cell>
        </row>
        <row r="19">
          <cell r="V19">
            <v>2848050.89</v>
          </cell>
        </row>
        <row r="36">
          <cell r="V36">
            <v>458772.41242399951</v>
          </cell>
        </row>
      </sheetData>
      <sheetData sheetId="4">
        <row r="10">
          <cell r="P10">
            <v>5501362.8900000006</v>
          </cell>
        </row>
        <row r="31">
          <cell r="P31">
            <v>499259.81537600001</v>
          </cell>
        </row>
        <row r="39">
          <cell r="O39">
            <v>4432566.47</v>
          </cell>
        </row>
        <row r="74">
          <cell r="P74">
            <v>5569004.1151999999</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7"/>
      <sheetName val="Bilanz-2017-m.Umgliedg."/>
      <sheetName val="Bilanz 2017 kompr."/>
      <sheetName val="Bilanz 2017 Berichtsversion"/>
      <sheetName val="Bilanz2017-Berichtsversion Netz"/>
    </sheetNames>
    <sheetDataSet>
      <sheetData sheetId="0" refreshError="1"/>
      <sheetData sheetId="1" refreshError="1"/>
      <sheetData sheetId="2" refreshError="1"/>
      <sheetData sheetId="3">
        <row r="15">
          <cell r="V15">
            <v>2653312</v>
          </cell>
        </row>
        <row r="19">
          <cell r="V19">
            <v>2902347.2800000003</v>
          </cell>
        </row>
      </sheetData>
      <sheetData sheetId="4">
        <row r="11">
          <cell r="P11">
            <v>2327727.4500000002</v>
          </cell>
        </row>
        <row r="15">
          <cell r="P15">
            <v>436643.24584999867</v>
          </cell>
        </row>
        <row r="31">
          <cell r="P31">
            <v>99487.742850000053</v>
          </cell>
        </row>
        <row r="39">
          <cell r="O39">
            <v>4668247.21</v>
          </cell>
        </row>
        <row r="74">
          <cell r="P74">
            <v>5584811.7749999994</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8"/>
      <sheetName val="Bilanz-2018-m.Umgliedg."/>
      <sheetName val="Tabelle1"/>
      <sheetName val="Bilanz 2018 kompr."/>
      <sheetName val="Bilanz 2018 Berichtsversion"/>
      <sheetName val="Bilanz2018-Berichtsversion Netz"/>
    </sheetNames>
    <sheetDataSet>
      <sheetData sheetId="0" refreshError="1"/>
      <sheetData sheetId="1" refreshError="1"/>
      <sheetData sheetId="2" refreshError="1"/>
      <sheetData sheetId="3" refreshError="1"/>
      <sheetData sheetId="4">
        <row r="15">
          <cell r="V15">
            <v>2653312</v>
          </cell>
        </row>
        <row r="19">
          <cell r="V19">
            <v>2984786.79</v>
          </cell>
        </row>
        <row r="36">
          <cell r="V36">
            <v>442656.16000000155</v>
          </cell>
        </row>
        <row r="49">
          <cell r="V49">
            <v>40753.67230399992</v>
          </cell>
        </row>
        <row r="60">
          <cell r="V60">
            <v>4313008.0199999996</v>
          </cell>
        </row>
        <row r="93">
          <cell r="V93">
            <v>6405927.4344999986</v>
          </cell>
        </row>
        <row r="99">
          <cell r="V99">
            <v>-84.73</v>
          </cell>
        </row>
      </sheetData>
      <sheetData sheetId="5">
        <row r="11">
          <cell r="P11">
            <v>2623320.1</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msatzerlöse lt. G&amp;V (Strom)"/>
      <sheetName val="Strom - Reg.Konto 2013-2016"/>
      <sheetName val="Verzinsung Reg.Konto"/>
    </sheetNames>
    <sheetDataSet>
      <sheetData sheetId="0">
        <row r="37">
          <cell r="C37">
            <v>9578091.7300000004</v>
          </cell>
          <cell r="E37">
            <v>10075126</v>
          </cell>
        </row>
        <row r="38">
          <cell r="C38">
            <v>211416.33000000002</v>
          </cell>
          <cell r="E38">
            <v>241343.45</v>
          </cell>
        </row>
        <row r="52">
          <cell r="C52">
            <v>234490.49</v>
          </cell>
          <cell r="E52">
            <v>225677.99</v>
          </cell>
        </row>
        <row r="53">
          <cell r="C53">
            <v>235221.66000000003</v>
          </cell>
          <cell r="E53">
            <v>189502.24</v>
          </cell>
        </row>
        <row r="54">
          <cell r="C54">
            <v>0</v>
          </cell>
          <cell r="E54">
            <v>12117.54</v>
          </cell>
        </row>
      </sheetData>
      <sheetData sheetId="1"/>
      <sheetData sheetId="2"/>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9"/>
      <sheetName val="GuV-2019-m Umgliederungen"/>
      <sheetName val="GuV 2019-Berichtsversion"/>
      <sheetName val="GuV-2019-Berichtsversion Netz"/>
    </sheetNames>
    <sheetDataSet>
      <sheetData sheetId="0" refreshError="1"/>
      <sheetData sheetId="1">
        <row r="203">
          <cell r="C203">
            <v>177579.83</v>
          </cell>
        </row>
        <row r="204">
          <cell r="C204">
            <v>2453.23</v>
          </cell>
        </row>
      </sheetData>
      <sheetData sheetId="2" refreshError="1"/>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t"/>
      <sheetName val="GuV-2020-m Umgliederungen"/>
      <sheetName val="GuV 2020-Berichtsversion"/>
      <sheetName val="GuV-2020-Berichtsversion Netz"/>
      <sheetName val="GuV-2020-Berichtsversion MSB"/>
      <sheetName val="GuV-2020-Berichtsversion Wasser"/>
      <sheetName val="Tabelle2"/>
    </sheetNames>
    <sheetDataSet>
      <sheetData sheetId="0" refreshError="1"/>
      <sheetData sheetId="1">
        <row r="205">
          <cell r="C205">
            <v>121061.86</v>
          </cell>
        </row>
        <row r="206">
          <cell r="C206">
            <v>3854.39</v>
          </cell>
        </row>
      </sheetData>
      <sheetData sheetId="2" refreshError="1"/>
      <sheetData sheetId="3">
        <row r="13">
          <cell r="F13">
            <v>20881466.52</v>
          </cell>
        </row>
      </sheetData>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t 2020"/>
      <sheetName val="GuV-2021-m Umgliederungen"/>
      <sheetName val="GuV 2021-Berichtsversion"/>
      <sheetName val="GuV-2021-Berichtsversion Netz"/>
      <sheetName val="GuV-2021-Berichtsversion MSB"/>
      <sheetName val="GuV-2021-Berichtsversion Wasser"/>
      <sheetName val="Tabelle2"/>
    </sheetNames>
    <sheetDataSet>
      <sheetData sheetId="0" refreshError="1"/>
      <sheetData sheetId="1">
        <row r="168">
          <cell r="C168">
            <v>186825.43</v>
          </cell>
        </row>
        <row r="169">
          <cell r="C169">
            <v>3941.73</v>
          </cell>
        </row>
      </sheetData>
      <sheetData sheetId="2" refreshError="1"/>
      <sheetData sheetId="3" refreshError="1"/>
      <sheetData sheetId="4" refreshError="1"/>
      <sheetData sheetId="5" refreshError="1"/>
      <sheetData sheetId="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V-2022-m Umgliederungen"/>
      <sheetName val="GuV 2022-Berichtsversion"/>
      <sheetName val="GuV-2022-Berichtsversion Netz"/>
      <sheetName val="GuV-2022-Berichtsversion MSB"/>
      <sheetName val="GuV-2022-Berichtsversion Wasser"/>
      <sheetName val="Tabelle2"/>
    </sheetNames>
    <sheetDataSet>
      <sheetData sheetId="0">
        <row r="171">
          <cell r="C171">
            <v>410438.06</v>
          </cell>
        </row>
        <row r="172">
          <cell r="C172">
            <v>7298.57</v>
          </cell>
        </row>
      </sheetData>
      <sheetData sheetId="1" refreshError="1"/>
      <sheetData sheetId="2" refreshError="1"/>
      <sheetData sheetId="3" refreshError="1"/>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1"/>
      <sheetName val="NNEntgelt"/>
      <sheetName val="Verkauf KWK-G-Energie"/>
      <sheetName val="Ausgleichs-Verlusternergie"/>
      <sheetName val="Stromstatistik IS-U 2006"/>
      <sheetName val="Aufteilung LGM-Kunden"/>
    </sheetNames>
    <sheetDataSet>
      <sheetData sheetId="0" refreshError="1"/>
      <sheetData sheetId="1" refreshError="1"/>
      <sheetData sheetId="2" refreshError="1"/>
      <sheetData sheetId="3" refreshError="1"/>
      <sheetData sheetId="4">
        <row r="186">
          <cell r="T186">
            <v>149342.76999999999</v>
          </cell>
        </row>
      </sheetData>
      <sheetData sheetId="5"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10001736</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B7" sqref="B7"/>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2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6"/>
  <sheetViews>
    <sheetView showGridLines="0" topLeftCell="A66" zoomScaleNormal="100" workbookViewId="0">
      <selection activeCell="R48" sqref="R48"/>
    </sheetView>
  </sheetViews>
  <sheetFormatPr baseColWidth="10" defaultRowHeight="15.75"/>
  <cols>
    <col min="1" max="1" width="6.28515625" style="45" customWidth="1"/>
    <col min="2" max="2" width="87.7109375" style="108" customWidth="1"/>
    <col min="3" max="6" width="17.85546875" style="45" hidden="1" customWidth="1"/>
    <col min="7" max="11" width="17.85546875" style="45" bestFit="1" customWidth="1"/>
    <col min="12" max="15" width="16.5703125" style="45" bestFit="1" customWidth="1"/>
    <col min="16" max="19" width="17.8554687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c r="D3" s="26"/>
      <c r="E3" s="26"/>
      <c r="F3" s="26"/>
      <c r="G3" s="26"/>
      <c r="H3" s="26"/>
      <c r="I3" s="26"/>
      <c r="J3" s="26"/>
      <c r="K3" s="26"/>
      <c r="L3" s="26"/>
      <c r="M3" s="26"/>
      <c r="N3" s="26"/>
      <c r="O3" s="26"/>
      <c r="P3" s="26">
        <f>P4*1600</f>
        <v>80000</v>
      </c>
      <c r="Q3" s="26">
        <f>Q4*1600</f>
        <v>81600</v>
      </c>
      <c r="R3" s="26">
        <f>R4*1600</f>
        <v>83200</v>
      </c>
      <c r="S3" s="26">
        <f>S4*1600</f>
        <v>83200</v>
      </c>
    </row>
    <row r="4" spans="1:19" ht="18.75" customHeight="1">
      <c r="A4" s="93">
        <v>2</v>
      </c>
      <c r="B4" s="97" t="s">
        <v>31</v>
      </c>
      <c r="C4" s="26"/>
      <c r="D4" s="26"/>
      <c r="E4" s="26"/>
      <c r="F4" s="26"/>
      <c r="G4" s="26"/>
      <c r="H4" s="26"/>
      <c r="I4" s="26"/>
      <c r="J4" s="26"/>
      <c r="K4" s="26"/>
      <c r="L4" s="26"/>
      <c r="M4" s="26"/>
      <c r="N4" s="26"/>
      <c r="O4" s="26"/>
      <c r="P4" s="26">
        <v>50</v>
      </c>
      <c r="Q4" s="26">
        <v>51</v>
      </c>
      <c r="R4" s="26">
        <v>52</v>
      </c>
      <c r="S4" s="26">
        <v>52</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f>-1*'[2]GuV2006-komprimiert'!$E$85</f>
        <v>5303553.4800000004</v>
      </c>
      <c r="D6" s="27">
        <f>-1*'[3]GuV2007-neues Stromnetz'!$AC$97</f>
        <v>9113834.9399999995</v>
      </c>
      <c r="E6" s="27">
        <f>-1*'[4]Guv2008-komprimiert'!$X$118</f>
        <v>8386287.2000000011</v>
      </c>
      <c r="F6" s="27">
        <f>+'[5]GuV-2009-Berichtsversion'!$F$11</f>
        <v>9155668.6099999994</v>
      </c>
      <c r="G6" s="27">
        <f>'[6]GuV-2010-Berichtsversion'!$F$11</f>
        <v>11220767.299999999</v>
      </c>
      <c r="H6" s="27">
        <f>'[7]GuV-2011-Berichtsversion'!$F$9</f>
        <v>13642666.740000004</v>
      </c>
      <c r="I6" s="27">
        <f>'[8]GuV-2012-Berichtsversion-Netz'!$F$12</f>
        <v>15734981.119999997</v>
      </c>
      <c r="J6" s="27">
        <f>'[9]GuV 2013-Berichtsversion'!$F$9</f>
        <v>16410124.719999999</v>
      </c>
      <c r="K6" s="27">
        <f>'[10]GuV-2014-Berichtsversion Netz'!$F$13</f>
        <v>16659124.259999998</v>
      </c>
      <c r="L6" s="27">
        <f>'[11]GuV-2015-Berichtsversion Netz'!$F$13</f>
        <v>2356340.2200000002</v>
      </c>
      <c r="M6" s="27">
        <f>'[12]GuV 2016-Berichtsversion'!$F$9</f>
        <v>2339499.98</v>
      </c>
      <c r="N6" s="27">
        <f>'[13]GuV-2017-Berichtsversion Netz'!$F$13</f>
        <v>2349594.89</v>
      </c>
      <c r="O6" s="27">
        <f>'[14]GuV-2018-Berichtsversion Netz'!$F$13</f>
        <v>2315498.36</v>
      </c>
      <c r="P6" s="27">
        <v>20441395</v>
      </c>
      <c r="Q6" s="27">
        <v>20881466</v>
      </c>
      <c r="R6" s="27">
        <v>19934892</v>
      </c>
      <c r="S6" s="27">
        <v>19859241.629999999</v>
      </c>
    </row>
    <row r="7" spans="1:19" ht="18.75" customHeight="1">
      <c r="A7" s="96" t="s">
        <v>75</v>
      </c>
      <c r="B7" s="103" t="s">
        <v>159</v>
      </c>
      <c r="C7" s="27">
        <v>149342.76999999999</v>
      </c>
      <c r="D7" s="27">
        <f>[15]NNEntgelt!$G$82</f>
        <v>140027.43</v>
      </c>
      <c r="E7" s="27">
        <f>-1*'[4]Guv2008-m.Umgliederungen'!$F$14</f>
        <v>71810.09</v>
      </c>
      <c r="F7" s="27">
        <f>-1*'[5]GuV-2009-m-Umgliederungen'!$F$14</f>
        <v>85223.15</v>
      </c>
      <c r="G7" s="27">
        <f>-1*'[6]GuV 2010-m-Umgliederungen'!$F$14</f>
        <v>52359.35</v>
      </c>
      <c r="H7" s="27">
        <f>'[16]Umsatzerlöse laut G&amp;V'!$B$31</f>
        <v>105750.91</v>
      </c>
      <c r="I7" s="122">
        <f>+[17]Fremdlieferanten!$H$167+[17]Fremdlieferanten!$J$167+[17]Eigenlieferant!$G$85+[17]Eigenlieferant!$I$85</f>
        <v>170611.93</v>
      </c>
      <c r="J7" s="27">
        <f>234490+235222+J56</f>
        <v>681128.33000000007</v>
      </c>
      <c r="K7" s="27">
        <f>+K50+K56+K60+K64</f>
        <v>668641.22</v>
      </c>
      <c r="L7" s="27">
        <v>0</v>
      </c>
      <c r="M7" s="27">
        <v>0</v>
      </c>
      <c r="N7" s="27">
        <v>0</v>
      </c>
      <c r="O7" s="27">
        <v>0</v>
      </c>
      <c r="P7" s="27">
        <v>995177</v>
      </c>
      <c r="Q7" s="27">
        <f>225823+285808+416380+7838</f>
        <v>935849</v>
      </c>
      <c r="R7" s="27">
        <f>257271+400608+10211+352103</f>
        <v>1020193</v>
      </c>
      <c r="S7" s="27">
        <f>365967.32+328219.46+405346.99+3244.36</f>
        <v>1102778.1300000001</v>
      </c>
    </row>
    <row r="8" spans="1:19" ht="18.75" customHeight="1">
      <c r="A8" s="96" t="s">
        <v>89</v>
      </c>
      <c r="B8" s="103" t="s">
        <v>160</v>
      </c>
      <c r="C8" s="27">
        <f>'[2]GuV2006-m.Umgliederungen'!$C$293</f>
        <v>462967</v>
      </c>
      <c r="D8" s="27">
        <f>'[18]GuV2007-neues Stromnetz'!$C$313</f>
        <v>774005</v>
      </c>
      <c r="E8" s="27">
        <f>'[4]Guv2008-m.Umgliederungen'!$C$359</f>
        <v>750211</v>
      </c>
      <c r="F8" s="27">
        <f>+'[5]GuV-2009-m-Umgliederungen'!$C$361</f>
        <v>737165</v>
      </c>
      <c r="G8" s="27">
        <f>'[6]GuV 2010-m-Umgliederungen'!$C$372</f>
        <v>743382</v>
      </c>
      <c r="H8" s="27">
        <f>'[7]Guv-2011-m-Umgliederungen'!$C$361</f>
        <v>712549</v>
      </c>
      <c r="I8" s="27">
        <f>'[8]Guv-2012-m-Umgliederungen'!$C$364</f>
        <v>703088</v>
      </c>
      <c r="J8" s="27">
        <v>692248</v>
      </c>
      <c r="K8" s="27">
        <f>'[19]Umsatzerlöse lt. G&amp;V'!$E$34</f>
        <v>672589.95</v>
      </c>
      <c r="L8" s="27">
        <f>'[11]GuV-2015-Berichtsversion Netz'!$F$41</f>
        <v>879222</v>
      </c>
      <c r="M8" s="27">
        <f>'[12]GuV-2016-Berichtsversion Netz'!$F$41</f>
        <v>673653.93</v>
      </c>
      <c r="N8" s="27">
        <f>'[13]GuV-2017-Berichtsversion Netz'!$F$41</f>
        <v>667433.07999999996</v>
      </c>
      <c r="O8" s="27">
        <f>'[14]GuV-2018-Berichtsversion Netz'!$F$41</f>
        <v>652396.93999999994</v>
      </c>
      <c r="P8" s="27">
        <v>632381</v>
      </c>
      <c r="Q8" s="27">
        <v>614814.98</v>
      </c>
      <c r="R8" s="27">
        <v>639935</v>
      </c>
      <c r="S8" s="27">
        <v>594409.93999999994</v>
      </c>
    </row>
    <row r="9" spans="1:19">
      <c r="A9" s="96" t="s">
        <v>100</v>
      </c>
      <c r="B9" s="103" t="s">
        <v>87</v>
      </c>
      <c r="C9" s="27">
        <f>C6-C7</f>
        <v>5154210.7100000009</v>
      </c>
      <c r="D9" s="27">
        <f>D6-D7</f>
        <v>8973807.5099999998</v>
      </c>
      <c r="E9" s="27">
        <f t="shared" ref="E9:O9" si="0">E6-E7</f>
        <v>8314477.1100000013</v>
      </c>
      <c r="F9" s="27">
        <f t="shared" si="0"/>
        <v>9070445.459999999</v>
      </c>
      <c r="G9" s="27">
        <f t="shared" si="0"/>
        <v>11168407.949999999</v>
      </c>
      <c r="H9" s="27">
        <f t="shared" si="0"/>
        <v>13536915.830000004</v>
      </c>
      <c r="I9" s="27">
        <f t="shared" si="0"/>
        <v>15564369.189999998</v>
      </c>
      <c r="J9" s="27">
        <f t="shared" si="0"/>
        <v>15728996.389999999</v>
      </c>
      <c r="K9" s="27">
        <f t="shared" si="0"/>
        <v>15990483.039999997</v>
      </c>
      <c r="L9" s="27">
        <f t="shared" si="0"/>
        <v>2356340.2200000002</v>
      </c>
      <c r="M9" s="27">
        <f t="shared" si="0"/>
        <v>2339499.98</v>
      </c>
      <c r="N9" s="27">
        <f t="shared" si="0"/>
        <v>2349594.89</v>
      </c>
      <c r="O9" s="27">
        <f t="shared" si="0"/>
        <v>2315498.36</v>
      </c>
      <c r="P9" s="27">
        <f>P6-P7</f>
        <v>19446218</v>
      </c>
      <c r="Q9" s="27">
        <f t="shared" ref="Q9:S9" si="1">Q6-Q7</f>
        <v>19945617</v>
      </c>
      <c r="R9" s="27">
        <f t="shared" si="1"/>
        <v>18914699</v>
      </c>
      <c r="S9" s="27">
        <f t="shared" si="1"/>
        <v>18756463.5</v>
      </c>
    </row>
    <row r="10" spans="1:19" ht="30">
      <c r="A10" s="93">
        <v>2</v>
      </c>
      <c r="B10" s="97" t="s">
        <v>36</v>
      </c>
      <c r="C10" s="27">
        <f>'[2]GuV2006-komprimiert'!$E$88</f>
        <v>0</v>
      </c>
      <c r="D10" s="27">
        <f>'[18]GuV2007-neues Stromnetz'!$AC$91</f>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f>-1*'[2]GuV2006-komprimiert'!$E$94</f>
        <v>25975.26</v>
      </c>
      <c r="D11" s="27">
        <f>-1*'[18]GuV2007-neues Stromnetz'!$AC$98</f>
        <v>26908.69</v>
      </c>
      <c r="E11" s="27">
        <f>-1*'[4]Guv2008-komprimiert'!$X$129</f>
        <v>16699.739999999998</v>
      </c>
      <c r="F11" s="27">
        <f>'[5]GuV-2009-Berichtsversion'!$F$16</f>
        <v>35034.99</v>
      </c>
      <c r="G11" s="27">
        <f>'[6]GuV-2010-Berichtsversion'!$F$16</f>
        <v>50416.47</v>
      </c>
      <c r="H11" s="27">
        <f>'[7]GuV-2011-Berichtsversion'!$F$14</f>
        <v>97655.94</v>
      </c>
      <c r="I11" s="27">
        <f>'[8]GuV-2012-Berichtsversion-Netz'!$F$14</f>
        <v>72566.259999999995</v>
      </c>
      <c r="J11" s="27">
        <f>'[9]GuV 2013-Berichtsversion'!$F$14</f>
        <v>22641.190000000002</v>
      </c>
      <c r="K11" s="27">
        <f>'[10]GuV-2014-Berichtsversion Netz'!$F$15</f>
        <v>51193.64</v>
      </c>
      <c r="L11" s="27">
        <f>'[11]GuV 2015-Berichtsversion'!$F$14</f>
        <v>4645.8900000000003</v>
      </c>
      <c r="M11" s="27">
        <f>'[12]GuV 2016-Berichtsversion'!$F$14</f>
        <v>5445.51</v>
      </c>
      <c r="N11" s="27">
        <f>'[13]GuV-2017-Berichtsversion Netz'!$F$15</f>
        <v>17462.740000000002</v>
      </c>
      <c r="O11" s="27">
        <f>'[14]GuV-2018-Berichtsversion Netz'!$F$15</f>
        <v>19492.16</v>
      </c>
      <c r="P11" s="27">
        <v>79962</v>
      </c>
      <c r="Q11" s="27">
        <v>58999</v>
      </c>
      <c r="R11" s="27">
        <v>69144</v>
      </c>
      <c r="S11" s="27">
        <v>53614.13</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f>'[2]GuV2006-komprimiert'!$E$137</f>
        <v>2353158.5099999998</v>
      </c>
      <c r="D13" s="27">
        <f>'[18]GuV2007-neues Stromnetz'!$AC$142</f>
        <v>4075078.84</v>
      </c>
      <c r="E13" s="27">
        <f>'[4]Guv2008-komprimiert'!$X$178</f>
        <v>4790274.74</v>
      </c>
      <c r="F13" s="27">
        <f>'[5]GuV-2009-Berichtsversion'!$F$23</f>
        <v>5691380.3300000001</v>
      </c>
      <c r="G13" s="27">
        <f>'[6]GuV-2010-Berichtsversion'!$F$23</f>
        <v>7625517.3500000006</v>
      </c>
      <c r="H13" s="27">
        <f>'[7]GuV-2011-Berichtsversion-Netz'!$E$21</f>
        <v>9561487.1799999997</v>
      </c>
      <c r="I13" s="27">
        <f>'[8]GuV-2012-Berichtsversion-Netz'!$E$21</f>
        <v>11687270.140000001</v>
      </c>
      <c r="J13" s="27">
        <f>'[9]GuV 2013-Berichtsversion'!$F$21</f>
        <v>12798162.67</v>
      </c>
      <c r="K13" s="27">
        <f>'[10]GuV-2014-Berichtsversion Netz'!$E$22</f>
        <v>13416440.359999999</v>
      </c>
      <c r="L13" s="27">
        <f>'[11]GuV 2015-Berichtsversion'!$F$21</f>
        <v>9510.69</v>
      </c>
      <c r="M13" s="27">
        <f>'[12]GuV 2016-Berichtsversion'!$F$21</f>
        <v>11446.09</v>
      </c>
      <c r="N13" s="27">
        <f>'[13]GuV-2017-Berichtsversion Netz'!$E$22</f>
        <v>13075.4</v>
      </c>
      <c r="O13" s="27">
        <f>'[14]GuV-2018-Berichtsversion Netz'!$E$22</f>
        <v>19035.75</v>
      </c>
      <c r="P13" s="27">
        <v>189662</v>
      </c>
      <c r="Q13" s="27">
        <v>106474</v>
      </c>
      <c r="R13" s="27">
        <v>811445</v>
      </c>
      <c r="S13" s="27">
        <f>19022+92+38416+1675+8331+175+17528+655697-604800+(124936*0.82)</f>
        <v>238583.52</v>
      </c>
    </row>
    <row r="14" spans="1:19" ht="30">
      <c r="A14" s="96" t="s">
        <v>75</v>
      </c>
      <c r="B14" s="97" t="s">
        <v>80</v>
      </c>
      <c r="C14" s="27">
        <f>'[2]GuV2006-m.Umgliederungen'!$E$124</f>
        <v>1661656.03</v>
      </c>
      <c r="D14" s="27">
        <f>'[18]GuV2007-neues Stromnetz'!$AC$129</f>
        <v>2237704.7400000002</v>
      </c>
      <c r="E14" s="27">
        <f>+'[4]Guv2008-m.Umgliederungen'!$E$146</f>
        <v>1813190.21</v>
      </c>
      <c r="F14" s="27">
        <f>'[5]GuV-2009-m-Umgliederungen'!$C$154</f>
        <v>1949200.23</v>
      </c>
      <c r="G14" s="27">
        <f>'[6]GuV 2010-m-Umgliederungen'!$E$161</f>
        <v>1912924.11</v>
      </c>
      <c r="H14" s="27">
        <f>'[7]Guv-2011-m-Umgliederungen'!$C$142</f>
        <v>1701428.72</v>
      </c>
      <c r="I14" s="27">
        <f>'[8]Guv-2012-m-Umgliederungen'!$C$138</f>
        <v>1854396.63</v>
      </c>
      <c r="J14" s="27">
        <f>1969317</f>
        <v>1969317</v>
      </c>
      <c r="K14" s="27">
        <f>-1*'[19]Strom - Reg.Konto 2013-2018'!$H$15</f>
        <v>2102946.5099999998</v>
      </c>
      <c r="L14" s="27">
        <v>0</v>
      </c>
      <c r="M14" s="27">
        <v>0</v>
      </c>
      <c r="N14" s="27">
        <v>0</v>
      </c>
      <c r="O14" s="27">
        <v>0</v>
      </c>
      <c r="P14" s="27">
        <v>0</v>
      </c>
      <c r="Q14" s="27">
        <v>0</v>
      </c>
      <c r="R14" s="27">
        <v>0</v>
      </c>
      <c r="S14" s="27">
        <v>0</v>
      </c>
    </row>
    <row r="15" spans="1:19" ht="18.75" customHeight="1">
      <c r="A15" s="96" t="s">
        <v>89</v>
      </c>
      <c r="B15" s="97" t="s">
        <v>90</v>
      </c>
      <c r="C15" s="27">
        <f>'[2]GuV2006-m.Umgliederungen'!$C$291</f>
        <v>37087.33</v>
      </c>
      <c r="D15" s="27">
        <f>'[18]GuV2007-neues Stromnetz'!$C$311</f>
        <v>38898.04</v>
      </c>
      <c r="E15" s="27">
        <f>'[20]Verkauf KWK-G-Energie'!$F$29</f>
        <v>15973.73</v>
      </c>
      <c r="F15" s="27">
        <f>'[21]Verkauf KWK-G-Energie'!$F$33</f>
        <v>15086.25</v>
      </c>
      <c r="G15" s="27">
        <f>'[6]GuV 2010-m-Umgliederungen'!$E$185</f>
        <v>95764.07</v>
      </c>
      <c r="H15" s="27">
        <f>'[7]Guv-2011-m-Umgliederungen'!$C$166</f>
        <v>97990.44</v>
      </c>
      <c r="I15" s="27">
        <f>'[8]Guv-2012-m-Umgliederungen'!$C$162</f>
        <v>244572.66</v>
      </c>
      <c r="J15" s="27">
        <v>357521</v>
      </c>
      <c r="K15" s="27">
        <f>-1*'[19]Strom - Reg.Konto 2013-2018'!$H$19</f>
        <v>341531.74</v>
      </c>
      <c r="L15" s="27">
        <v>0</v>
      </c>
      <c r="M15" s="27">
        <v>0</v>
      </c>
      <c r="N15" s="27">
        <v>0</v>
      </c>
      <c r="O15" s="27">
        <v>0</v>
      </c>
      <c r="P15" s="27">
        <v>94945.69</v>
      </c>
      <c r="Q15" s="27">
        <v>46633</v>
      </c>
      <c r="R15" s="27">
        <v>42206</v>
      </c>
      <c r="S15" s="27">
        <v>48237.69</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f>0.64*'[2]GuV2006-m.Umgliederungen'!$C$227+'[2]GuV2006-komprimiert'!$C$184*0.64</f>
        <v>1166517.4144000001</v>
      </c>
      <c r="D17" s="27">
        <f>0.65*'[18]GuV2007-neues Stromnetz'!$C$242+0.65*'[18]GuV2007-neues Stromnetz'!$C$196</f>
        <v>1098804.1415000001</v>
      </c>
      <c r="E17" s="27">
        <f>'[4]Guv2008-m.Umgliederungen'!$D$284*0.7+'[4]Guv2008-komprimiert'!$AA$238*0.7</f>
        <v>1276644.628</v>
      </c>
      <c r="F17" s="27">
        <f>'[5]GuV-2009-m-Umgliederungen'!$C$289*0.68+0.68*'[5]GuV-2009-Berichtsversion'!$I$30</f>
        <v>1297174.8136000002</v>
      </c>
      <c r="G17" s="27">
        <f>0.7*'[6]GuV 2010-m-Umgliederungen'!$D$300+'[6]GuV-2010-Berichtsversion'!$F$30</f>
        <v>1264223.875</v>
      </c>
      <c r="H17" s="27">
        <f>0.71*'[7]Guv-2011-m-Umgliederungen'!$D$284+'[7]GuV-2011-Berichtsversion-Netz'!$E$27</f>
        <v>1338814.6306999999</v>
      </c>
      <c r="I17" s="27">
        <f>0.71*'[8]Guv-2012-m-Umgliederungen'!$C$281+'[8]GuV-2012-Berichtsversion-Netz'!$F$33</f>
        <v>1511021.8691</v>
      </c>
      <c r="J17" s="27">
        <f>0.72*'[9]GuV-2013-m Umgliederungen'!$C$295+'[9]GuV-2013-Berichtsversion Netz'!$F$34</f>
        <v>1691300.6288000001</v>
      </c>
      <c r="K17" s="27">
        <f>0.73*'[10]GuV-2014-m Umgliederungen'!$C$300+'[10]GuV-2014-Berichtsversion Netz'!$F$34</f>
        <v>1457988.0584</v>
      </c>
      <c r="L17" s="27">
        <f>'[11]GuV 2015-Berichtsversion'!$F$28+'[11]GuV-2015-m Umgliederungen'!$E$249</f>
        <v>235643.32</v>
      </c>
      <c r="M17" s="27">
        <f>'[12]GuV 2016-Berichtsversion'!$F$28+'[12]GuV-2016-m Umgliederungen'!$E$250</f>
        <v>385800.66</v>
      </c>
      <c r="N17" s="27">
        <f>'[13]GuV-2017-Berichtsversion Netz'!$E$28+'[13]GuV-2017-m Umgliederungen'!$E$237</f>
        <v>396739.38</v>
      </c>
      <c r="O17" s="27">
        <f>'[14]GuV-2018-m Umgliederungen'!$E$244+'[14]GuV-2018-Berichtsversion Netz'!$F$34</f>
        <v>389807.77</v>
      </c>
      <c r="P17" s="27">
        <f>39553+2047868</f>
        <v>2087421</v>
      </c>
      <c r="Q17" s="27">
        <f>38606+2008120</f>
        <v>2046726</v>
      </c>
      <c r="R17" s="27">
        <v>2214010</v>
      </c>
      <c r="S17" s="27">
        <f>2965235*0.82</f>
        <v>2431492.6999999997</v>
      </c>
    </row>
    <row r="18" spans="1:19" ht="18.75" customHeight="1">
      <c r="A18" s="98">
        <v>2</v>
      </c>
      <c r="B18" s="97" t="s">
        <v>38</v>
      </c>
      <c r="C18" s="27">
        <f>'[2]GuV2006-komprimiert'!$E$152</f>
        <v>173868.52000000002</v>
      </c>
      <c r="D18" s="27">
        <f>'[18]GuV2007-neues Stromnetz'!$AC$158</f>
        <v>319995.42</v>
      </c>
      <c r="E18" s="27">
        <f>'[4]Guv2008-komprimiert'!$E$200</f>
        <v>316611.13</v>
      </c>
      <c r="F18" s="27">
        <f>'[5]GuV-2009-komprimiert'!$E$201</f>
        <v>312750.93</v>
      </c>
      <c r="G18" s="27">
        <f>'[6]GuV-2010-Berichtsversion'!$F$25</f>
        <v>298740.68000000005</v>
      </c>
      <c r="H18" s="27">
        <f>'[7]GuV-2011-Berichtsversion-Netz'!$E$24</f>
        <v>259923.1</v>
      </c>
      <c r="I18" s="27">
        <f>'[8]GuV-2012-Berichtsversion-Netz'!$E$24</f>
        <v>396744.75000000006</v>
      </c>
      <c r="J18" s="27">
        <f>'[9]GuV-2013-Berichtsversion Netz'!$E$25</f>
        <v>490552.28</v>
      </c>
      <c r="K18" s="27">
        <f>'[10]GuV-2014-Berichtsversion Netz'!$E$25</f>
        <v>325699.56999999995</v>
      </c>
      <c r="L18" s="27">
        <f>'[11]GuV 2015-Berichtsversion'!$F$23</f>
        <v>74252.45</v>
      </c>
      <c r="M18" s="27">
        <f>'[12]GuV 2016-Berichtsversion'!$F$23</f>
        <v>31482</v>
      </c>
      <c r="N18" s="27">
        <f>'[13]GuV-2017-Berichtsversion Netz'!$E$25</f>
        <v>37286.75</v>
      </c>
      <c r="O18" s="27">
        <f>'[14]GuV-2018-Berichtsversion Netz'!$E$25</f>
        <v>24107.53</v>
      </c>
      <c r="P18" s="27">
        <v>3562560.1500000004</v>
      </c>
      <c r="Q18" s="27">
        <v>3460639.96</v>
      </c>
      <c r="R18" s="27">
        <v>3321028</v>
      </c>
      <c r="S18" s="27">
        <f>3158279+225503+(72908*0.82)</f>
        <v>3443566.56</v>
      </c>
    </row>
    <row r="19" spans="1:19" ht="18.75" customHeight="1">
      <c r="A19" s="96" t="s">
        <v>97</v>
      </c>
      <c r="B19" s="97" t="s">
        <v>39</v>
      </c>
      <c r="C19" s="27">
        <v>0</v>
      </c>
      <c r="D19" s="27">
        <v>0</v>
      </c>
      <c r="E19" s="27">
        <v>0</v>
      </c>
      <c r="F19" s="27">
        <f>0</f>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0</v>
      </c>
      <c r="D20" s="27">
        <v>0</v>
      </c>
      <c r="E20" s="27">
        <v>0</v>
      </c>
      <c r="F20" s="27">
        <v>0</v>
      </c>
      <c r="G20" s="27">
        <v>0</v>
      </c>
      <c r="H20" s="27">
        <v>0</v>
      </c>
      <c r="I20" s="27">
        <v>0</v>
      </c>
      <c r="J20" s="27">
        <v>0</v>
      </c>
      <c r="K20" s="27">
        <v>0</v>
      </c>
      <c r="L20" s="27">
        <v>0</v>
      </c>
      <c r="M20" s="27">
        <v>0</v>
      </c>
      <c r="N20" s="27">
        <v>0</v>
      </c>
      <c r="O20" s="27">
        <v>0</v>
      </c>
      <c r="P20" s="27">
        <v>3229310.81</v>
      </c>
      <c r="Q20" s="27">
        <v>3180273.26</v>
      </c>
      <c r="R20" s="27">
        <v>2948083</v>
      </c>
      <c r="S20" s="27">
        <v>3158279</v>
      </c>
    </row>
    <row r="21" spans="1:19" ht="18.75" customHeight="1">
      <c r="A21" s="93">
        <v>3</v>
      </c>
      <c r="B21" s="97" t="s">
        <v>40</v>
      </c>
      <c r="C21" s="27">
        <f>'[2]GuV2006-komprimiert'!$E$230-C17</f>
        <v>785233.42559999996</v>
      </c>
      <c r="D21" s="27">
        <f>'[18]GuV2007-neues Stromnetz'!$AC$247-D17</f>
        <v>1021986.0284999998</v>
      </c>
      <c r="E21" s="27">
        <f>'[4]Guv2008-komprimiert'!$E$289-E17</f>
        <v>1000389.182</v>
      </c>
      <c r="F21" s="27">
        <f>'[5]GuV-2009-komprimiert'!$E$289-F17</f>
        <v>978727.4264</v>
      </c>
      <c r="G21" s="27">
        <f>'[6]GuV-2010-Berichtsversion-Netz'!$F$58</f>
        <v>1078924.98</v>
      </c>
      <c r="H21" s="27">
        <f>'[7]GuV-2011-Berichtsversion-Netz'!$F$41</f>
        <v>1180570.69</v>
      </c>
      <c r="I21" s="27">
        <f>'[8]GuV-2012-Berichtsversion-Netz'!$F$41</f>
        <v>1074906.6600000001</v>
      </c>
      <c r="J21" s="27">
        <f>'[9]GuV-2013-Berichtsversion Netz'!$F$42</f>
        <v>1281138.7899999998</v>
      </c>
      <c r="K21" s="27">
        <f>'[10]GuV-2014-Berichtsversion Netz'!$F$42</f>
        <v>1205729.08</v>
      </c>
      <c r="L21" s="27">
        <f>'[11]GuV 2015-Berichtsversion'!$F$34</f>
        <v>1167675.9099999999</v>
      </c>
      <c r="M21" s="27">
        <f>'[12]GuV 2016-Berichtsversion'!$F$34</f>
        <v>878635.6</v>
      </c>
      <c r="N21" s="27">
        <f>'[13]GuV-2017-Berichtsversion Netz'!$G$42-N17</f>
        <v>1046886.7599999999</v>
      </c>
      <c r="O21" s="27">
        <f>'[14]GuV-2018-Berichtsversion Netz'!$G$42</f>
        <v>1488857.95</v>
      </c>
      <c r="P21" s="27">
        <f>2508133+P22-2047868</f>
        <v>1092646.17</v>
      </c>
      <c r="Q21" s="27">
        <f>2509894.13+Q22-2008120</f>
        <v>1116589.1099999999</v>
      </c>
      <c r="R21" s="27">
        <f>2878330-2106479+639935</f>
        <v>1411786</v>
      </c>
      <c r="S21" s="27">
        <f>998269+(3445304-2965235)*0.82</f>
        <v>1391925.58</v>
      </c>
    </row>
    <row r="22" spans="1:19" ht="18.75" customHeight="1">
      <c r="A22" s="96" t="s">
        <v>99</v>
      </c>
      <c r="B22" s="97" t="s">
        <v>57</v>
      </c>
      <c r="C22" s="27">
        <f t="shared" ref="C22:N22" si="2">C8</f>
        <v>462967</v>
      </c>
      <c r="D22" s="27">
        <f t="shared" si="2"/>
        <v>774005</v>
      </c>
      <c r="E22" s="27">
        <f t="shared" si="2"/>
        <v>750211</v>
      </c>
      <c r="F22" s="27">
        <f t="shared" si="2"/>
        <v>737165</v>
      </c>
      <c r="G22" s="27">
        <f t="shared" si="2"/>
        <v>743382</v>
      </c>
      <c r="H22" s="27">
        <f t="shared" si="2"/>
        <v>712549</v>
      </c>
      <c r="I22" s="27">
        <f t="shared" si="2"/>
        <v>703088</v>
      </c>
      <c r="J22" s="27">
        <f t="shared" si="2"/>
        <v>692248</v>
      </c>
      <c r="K22" s="27">
        <f t="shared" si="2"/>
        <v>672589.95</v>
      </c>
      <c r="L22" s="27">
        <f t="shared" si="2"/>
        <v>879222</v>
      </c>
      <c r="M22" s="27">
        <f t="shared" si="2"/>
        <v>673653.93</v>
      </c>
      <c r="N22" s="27">
        <f t="shared" si="2"/>
        <v>667433.07999999996</v>
      </c>
      <c r="O22" s="27">
        <f>O8</f>
        <v>652396.93999999994</v>
      </c>
      <c r="P22" s="27">
        <v>632381.17000000004</v>
      </c>
      <c r="Q22" s="27">
        <v>614814.98</v>
      </c>
      <c r="R22" s="27">
        <v>639935</v>
      </c>
      <c r="S22" s="27">
        <v>594409.93999999994</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f>'[2]GuV2006-komprimiert'!$E$192</f>
        <v>616820.13</v>
      </c>
      <c r="D24" s="27">
        <f>'[18]GuV2007-neues Stromnetz'!$AC$206</f>
        <v>1197468.67</v>
      </c>
      <c r="E24" s="27">
        <f>'[4]Guv2008-komprimiert'!$E$246</f>
        <v>1142901.6099999999</v>
      </c>
      <c r="F24" s="27">
        <f>'[5]GuV-2009-komprimiert'!$E$249</f>
        <v>1082767.46</v>
      </c>
      <c r="G24" s="27">
        <f>'[6]GuV-2010-Berichtsversion-Netz'!$F$54</f>
        <v>1076143.5899999999</v>
      </c>
      <c r="H24" s="27">
        <f>'[7]GuV-2011-Berichtsversion-Netz'!$F$37</f>
        <v>806868.5</v>
      </c>
      <c r="I24" s="27">
        <f>'[8]GuV-2012-Berichtsversion-Netz'!$F$37</f>
        <v>534626.84</v>
      </c>
      <c r="J24" s="27">
        <f>'[9]GuV-2013-Berichtsversion Netz'!$F$38</f>
        <v>589034.59000000008</v>
      </c>
      <c r="K24" s="27">
        <f>'[10]GuV-2014-Berichtsversion Netz'!$F$38</f>
        <v>633388.62</v>
      </c>
      <c r="L24" s="27">
        <f>'[11]GuV 2015-Berichtsversion'!$F$32</f>
        <v>557767.57999999996</v>
      </c>
      <c r="M24" s="27">
        <f>'[12]GuV 2016-Berichtsversion'!$F$32</f>
        <v>504736.84</v>
      </c>
      <c r="N24" s="27">
        <f>'[13]GuV-2017-Berichtsversion Netz'!$F$38</f>
        <v>524563.09</v>
      </c>
      <c r="O24" s="27">
        <f>'[14]GuV-2018-Berichtsversion Netz'!$F$38</f>
        <v>549239.53</v>
      </c>
      <c r="P24" s="27">
        <v>635776.14</v>
      </c>
      <c r="Q24" s="27">
        <v>783955.71</v>
      </c>
      <c r="R24" s="27">
        <v>782545</v>
      </c>
      <c r="S24" s="27">
        <f>782852+(134639*0.49)</f>
        <v>848825.11</v>
      </c>
    </row>
    <row r="25" spans="1:19" ht="18.75" customHeight="1">
      <c r="A25" s="93">
        <v>5</v>
      </c>
      <c r="B25" s="97" t="s">
        <v>42</v>
      </c>
      <c r="C25" s="27">
        <f>-1*'[2]GuV2006-komprimiert'!$E$244</f>
        <v>10946.14</v>
      </c>
      <c r="D25" s="27">
        <f>'[18]GuV2007-neues Stromnetz'!$AC$254*-1</f>
        <v>1329.44</v>
      </c>
      <c r="E25" s="27">
        <f>'[4]Guv2008-komprimiert'!$E$303*-1</f>
        <v>36553.83</v>
      </c>
      <c r="F25" s="27">
        <f>'[5]GuV-2009-komprimiert'!$E$303*-1</f>
        <v>14356.07</v>
      </c>
      <c r="G25" s="27">
        <f>'[6]GuV-2010-Berichtsversion-Netz'!$F$63</f>
        <v>4466.78</v>
      </c>
      <c r="H25" s="27">
        <f>'[7]GuV-2011-Berichtsversion-Netz'!$F$56</f>
        <v>4206.74</v>
      </c>
      <c r="I25" s="27">
        <f>'[8]GuV-2012-Berichtsversion-Netz'!$F$46</f>
        <v>15076.92</v>
      </c>
      <c r="J25" s="27">
        <f>'[9]GuV-2013-Berichtsversion Netz'!$F$47</f>
        <v>10275.35</v>
      </c>
      <c r="K25" s="27">
        <f>'[10]GuV-2014-Berichtsversion Netz'!$F$47</f>
        <v>2221.21</v>
      </c>
      <c r="L25" s="27">
        <f>'[11]GuV-2015-Berichtsversion Netz'!$F$47</f>
        <v>341.65</v>
      </c>
      <c r="M25" s="27">
        <f>'[12]GuV 2016-Berichtsversion'!$F$39</f>
        <v>1457.82</v>
      </c>
      <c r="N25" s="27">
        <f>'[13]GuV-2017-Berichtsversion Netz'!$F$47</f>
        <v>39155.370000000003</v>
      </c>
      <c r="O25" s="27">
        <f>'[14]GuV-2018-Berichtsversion Netz'!$F$47</f>
        <v>336.12</v>
      </c>
      <c r="P25" s="27">
        <v>15459.02</v>
      </c>
      <c r="Q25" s="27">
        <v>16428.580000000002</v>
      </c>
      <c r="R25" s="27">
        <v>763</v>
      </c>
      <c r="S25" s="27">
        <v>0</v>
      </c>
    </row>
    <row r="26" spans="1:19" ht="18.75" customHeight="1">
      <c r="A26" s="93">
        <v>6</v>
      </c>
      <c r="B26" s="97" t="s">
        <v>43</v>
      </c>
      <c r="C26" s="27">
        <f>'[2]GuV2006-komprimiert'!$E$251</f>
        <v>13275.86</v>
      </c>
      <c r="D26" s="27">
        <f>'[18]GuV2007-neues Stromnetz'!$AC$267</f>
        <v>415319.21</v>
      </c>
      <c r="E26" s="27">
        <f>'[4]Guv2008-komprimiert'!$E$310</f>
        <v>455544.02999999997</v>
      </c>
      <c r="F26" s="27">
        <f>'[5]GuV-2009-komprimiert'!$E$310</f>
        <v>425080.87000000005</v>
      </c>
      <c r="G26" s="27">
        <f>'[6]GuV-2010-Berichtsversion-Netz'!$F$65</f>
        <v>386245.02</v>
      </c>
      <c r="H26" s="27">
        <f>'[7]GuV-2011-Berichtsversion-Netz'!$F$48</f>
        <v>375182.4</v>
      </c>
      <c r="I26" s="27">
        <f>'[8]GuV-2012-Berichtsversion-Netz'!$F$48</f>
        <v>309136.18</v>
      </c>
      <c r="J26" s="27">
        <f>'[9]GuV-2013-Berichtsversion Netz'!$F$51</f>
        <v>357310.47</v>
      </c>
      <c r="K26" s="27">
        <f>'[10]GuV-2014-Berichtsversion Netz'!$F$51</f>
        <v>260906.72999999998</v>
      </c>
      <c r="L26" s="27">
        <f>'[11]GuV 2015-Berichtsversion'!$F$43</f>
        <v>262167.09999999998</v>
      </c>
      <c r="M26" s="27">
        <f>'[12]GuV 2016-Berichtsversion'!$F$43</f>
        <v>224745.07</v>
      </c>
      <c r="N26" s="27">
        <f>'[13]GuV-2017-Berichtsversion Netz'!$F$51</f>
        <v>249458.51</v>
      </c>
      <c r="O26" s="27">
        <f>'[14]GuV-2018-Berichtsversion Netz'!$F$51</f>
        <v>233176.49</v>
      </c>
      <c r="P26" s="27">
        <v>260410.22</v>
      </c>
      <c r="Q26" s="27">
        <v>264712.37</v>
      </c>
      <c r="R26" s="27">
        <v>277236</v>
      </c>
      <c r="S26" s="27">
        <f>153787+(119880+19186)*0.82</f>
        <v>267821.12</v>
      </c>
    </row>
    <row r="27" spans="1:19" ht="18.75" customHeight="1">
      <c r="A27" s="93">
        <v>7</v>
      </c>
      <c r="B27" s="97" t="s">
        <v>60</v>
      </c>
      <c r="C27" s="27">
        <f>-1*'[2]GuV2006-komprimiert'!$E$108</f>
        <v>4303.01</v>
      </c>
      <c r="D27" s="27">
        <f>'[18]GuV2007-neues Stromnetz'!$AC$113*-1</f>
        <v>46143.62</v>
      </c>
      <c r="E27" s="27">
        <f>'[4]Guv2008-komprimiert'!$E$145*-1</f>
        <v>53113.18</v>
      </c>
      <c r="F27" s="27">
        <f>'[5]GuV-2009-komprimiert'!$E$151*-1</f>
        <v>88871.94</v>
      </c>
      <c r="G27" s="27">
        <f>'[6]GuV-2010-Berichtsversion-Netz'!$F$23</f>
        <v>8970.2099999999991</v>
      </c>
      <c r="H27" s="27">
        <f>'[7]GuV-2011-Berichtsversion-Netz'!$F$16</f>
        <v>22358.94</v>
      </c>
      <c r="I27" s="27">
        <f>'[8]GuV-2012-Berichtsversion-Netz'!$F$16</f>
        <v>29713.049999999996</v>
      </c>
      <c r="J27" s="27">
        <f>'[9]GuV-2013-Berichtsversion Netz'!$F$17</f>
        <v>17629.169999999998</v>
      </c>
      <c r="K27" s="27">
        <f>'[10]GuV-2014-Berichtsversion Netz'!$F$17</f>
        <v>45608.91</v>
      </c>
      <c r="L27" s="27">
        <f>'[11]GuV 2015-Berichtsversion'!$F$16</f>
        <v>1034431.65</v>
      </c>
      <c r="M27" s="27">
        <f>'[12]GuV 2016-Berichtsversion'!$F$16</f>
        <v>-35.32</v>
      </c>
      <c r="N27" s="27">
        <f>'[13]GuV-2017-Berichtsversion Netz'!$F$17</f>
        <v>64016.18</v>
      </c>
      <c r="O27" s="27">
        <f>'[14]GuV-2018-Berichtsversion Netz'!$F$17</f>
        <v>2079.7800000000002</v>
      </c>
      <c r="P27" s="27">
        <v>0</v>
      </c>
      <c r="Q27" s="27">
        <v>0</v>
      </c>
      <c r="R27" s="27">
        <v>0</v>
      </c>
      <c r="S27" s="27">
        <v>0</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f>'[22]Bilanz2006-komprimiert'!$E$262*-1+'[22]Bilanz2006-komprimiert'!$E$258</f>
        <v>6042975.6999999983</v>
      </c>
      <c r="D31" s="27">
        <f>'[23]Bilanz2007-komprimiert'!$E$259*-1+'[23]Bilanz2007-komprimiert'!$E$255</f>
        <v>7240356.7599999988</v>
      </c>
      <c r="E31" s="27">
        <f>-1*'[24]Bilanz2008-komprimiert'!$E$258+'[24]Bilanz2008-komprimiert'!$E$254</f>
        <v>7093447.0899999999</v>
      </c>
      <c r="F31" s="27">
        <f>'[25]Bilanz-2009-komprimiert'!$E$267*-1+'[25]Bilanz-2009-komprimiert'!$E$263</f>
        <v>6966229.120000001</v>
      </c>
      <c r="G31" s="27">
        <f>'[26]Bilanz-2010-Berichtsversion-Net'!$P$10</f>
        <v>6966229.1200000001</v>
      </c>
      <c r="H31" s="27">
        <f>'[27]Bilanz 2011Berichtsversion Netz'!$P$10</f>
        <v>6941021.7700000005</v>
      </c>
      <c r="I31" s="27">
        <f>'[28]Bilanz 2012Berichtsversion Netz'!$P$10</f>
        <v>8169095.7100000009</v>
      </c>
      <c r="J31" s="27">
        <f>-1*'[29]Bilanz 2013 kompr.'!$E$317+'[29]Bilanz 2013 kompr.'!$E$313</f>
        <v>8451045.2924349997</v>
      </c>
      <c r="K31" s="27">
        <f>'[30]Bilanz2014-Berichtsversion Netz'!$P$10</f>
        <v>4715728.5700000012</v>
      </c>
      <c r="L31" s="27">
        <f>'[31]Bilanz2015-Berichtsversion Netz'!$P$10</f>
        <v>8205337</v>
      </c>
      <c r="M31" s="27">
        <f>'[32]Bilanz2016-Berichtsversion Netz'!$P$10</f>
        <v>5501362.8900000006</v>
      </c>
      <c r="N31" s="27">
        <f>'[33]Bilanz2017-Berichtsversion Netz'!$P$11</f>
        <v>2327727.4500000002</v>
      </c>
      <c r="O31" s="27">
        <f>'[34]Bilanz2018-Berichtsversion Netz'!$P$11</f>
        <v>2623320.1</v>
      </c>
      <c r="P31" s="27">
        <v>2653312</v>
      </c>
      <c r="Q31" s="27">
        <v>5275687.22</v>
      </c>
      <c r="R31" s="27">
        <v>6682917.4999999991</v>
      </c>
      <c r="S31" s="27">
        <v>1465219.03</v>
      </c>
    </row>
    <row r="32" spans="1:19" s="50" customFormat="1" ht="18.75" customHeight="1">
      <c r="A32" s="66" t="s">
        <v>75</v>
      </c>
      <c r="B32" s="106" t="s">
        <v>168</v>
      </c>
      <c r="C32" s="27">
        <f>'[22]Bilanz2006-komprimiert'!$E$248*-1</f>
        <v>2653312</v>
      </c>
      <c r="D32" s="27">
        <f>'[23]Bilanz2007-komprimiert'!$E$245*-1</f>
        <v>2653312</v>
      </c>
      <c r="E32" s="27">
        <f>'[24]Bilanz2008-komprimiert'!$E$244*-1</f>
        <v>2653312</v>
      </c>
      <c r="F32" s="27">
        <f>'[25]Bilanz-2009-komprimiert'!$E$251*-1</f>
        <v>2653312</v>
      </c>
      <c r="G32" s="27">
        <f>'[26]Bilanz-2010-komprimiert'!$E$248*-1</f>
        <v>2653312</v>
      </c>
      <c r="H32" s="27">
        <f>'[27]Bilanz 2011-komprimiert'!$E$300*-1</f>
        <v>2653312</v>
      </c>
      <c r="I32" s="27">
        <f>'[28]Bilanz 2012 Berichtsversion'!$V$15</f>
        <v>2653312</v>
      </c>
      <c r="J32" s="27">
        <f>'[29]Bilanz 2013 Berichtsversion'!$V$15</f>
        <v>2653312</v>
      </c>
      <c r="K32" s="27">
        <f>'[30]Bilanz 2014 Berichtsversion'!$V$15</f>
        <v>2653312</v>
      </c>
      <c r="L32" s="27">
        <f>'[31]Bilanz 2015 Berichtsversion'!$V$15</f>
        <v>2653312</v>
      </c>
      <c r="M32" s="27">
        <f>'[32]Bilanz 2016 Berichtsversion'!$V$15</f>
        <v>2653312</v>
      </c>
      <c r="N32" s="27">
        <f>'[33]Bilanz 2017 Berichtsversion'!$V$15</f>
        <v>2653312</v>
      </c>
      <c r="O32" s="27">
        <f>'[34]Bilanz 2018 Berichtsversion'!$V$15</f>
        <v>2653312</v>
      </c>
      <c r="P32" s="27">
        <v>2314239.3899999987</v>
      </c>
      <c r="Q32" s="27">
        <v>2653312</v>
      </c>
      <c r="R32" s="27">
        <v>2653312</v>
      </c>
      <c r="S32" s="27">
        <v>2653312</v>
      </c>
    </row>
    <row r="33" spans="1:19" s="50" customFormat="1" ht="18.75" customHeight="1">
      <c r="A33" s="66" t="s">
        <v>89</v>
      </c>
      <c r="B33" s="106" t="s">
        <v>169</v>
      </c>
      <c r="C33" s="27"/>
      <c r="D33" s="27"/>
      <c r="E33" s="27"/>
      <c r="F33" s="27"/>
      <c r="G33" s="27">
        <v>0</v>
      </c>
      <c r="H33" s="27">
        <v>0</v>
      </c>
      <c r="I33" s="27">
        <v>0</v>
      </c>
      <c r="J33" s="27">
        <v>0</v>
      </c>
      <c r="K33" s="27">
        <v>0</v>
      </c>
      <c r="L33" s="27">
        <v>0</v>
      </c>
      <c r="M33" s="27">
        <v>0</v>
      </c>
      <c r="N33" s="27">
        <v>0</v>
      </c>
      <c r="O33" s="27">
        <v>0</v>
      </c>
      <c r="P33" s="27">
        <v>0</v>
      </c>
      <c r="Q33" s="27">
        <v>0</v>
      </c>
      <c r="R33" s="27">
        <v>0</v>
      </c>
      <c r="S33" s="27">
        <v>0</v>
      </c>
    </row>
    <row r="34" spans="1:19" s="50" customFormat="1" ht="18.75" customHeight="1">
      <c r="A34" s="66" t="s">
        <v>100</v>
      </c>
      <c r="B34" s="106" t="s">
        <v>170</v>
      </c>
      <c r="C34" s="27">
        <f>'[22]Bilanz2006-komprimiert'!$E$256*-1</f>
        <v>2667303.35</v>
      </c>
      <c r="D34" s="27">
        <f>'[23]Bilanz2007-komprimiert'!$E$253*-1</f>
        <v>3402460.9000000004</v>
      </c>
      <c r="E34" s="27">
        <f>'[24]Bilanz2008-komprimiert'!$E$252*-1</f>
        <v>4587044.76</v>
      </c>
      <c r="F34" s="27">
        <f>'[25]Bilanz-2009-komprimiert'!$E$261*-1</f>
        <v>4440135.09</v>
      </c>
      <c r="G34" s="27">
        <f>'[26]Bilanz-2010-komprimiert'!$E$259*-1</f>
        <v>4312917.12</v>
      </c>
      <c r="H34" s="27">
        <f>'[27]Bilanz 2011 Berichtsversion'!$V$19</f>
        <v>4287709.7700000005</v>
      </c>
      <c r="I34" s="27">
        <f>'[28]Bilanz 2012 Berichtsversion'!$V$19</f>
        <v>5515783.7100000009</v>
      </c>
      <c r="J34" s="27">
        <f>'[29]Bilanz 2013 Berichtsversion'!$V$19</f>
        <v>6085675.6699999999</v>
      </c>
      <c r="K34" s="27">
        <f>'[30]Bilanz 2014 Berichtsversion'!$V$19</f>
        <v>5797733.290000001</v>
      </c>
      <c r="L34" s="27">
        <f>'[31]Bilanz 2015 Berichtsversion'!$V$19</f>
        <v>5552025</v>
      </c>
      <c r="M34" s="27">
        <f>'[32]Bilanz 2016 Berichtsversion'!$V$19</f>
        <v>2848050.89</v>
      </c>
      <c r="N34" s="27">
        <f>'[33]Bilanz 2017 Berichtsversion'!$V$19</f>
        <v>2902347.2800000003</v>
      </c>
      <c r="O34" s="27">
        <f>'[34]Bilanz 2018 Berichtsversion'!$V$19</f>
        <v>2984786.79</v>
      </c>
      <c r="P34" s="27">
        <v>4800890.08</v>
      </c>
      <c r="Q34" s="27">
        <v>5265730.09</v>
      </c>
      <c r="R34" s="27">
        <v>5634138.2199999997</v>
      </c>
      <c r="S34" s="27">
        <v>6660845.75</v>
      </c>
    </row>
    <row r="35" spans="1:19" s="50" customFormat="1" ht="18.75" customHeight="1">
      <c r="A35" s="66" t="s">
        <v>101</v>
      </c>
      <c r="B35" s="106" t="s">
        <v>171</v>
      </c>
      <c r="C35" s="27">
        <v>0</v>
      </c>
      <c r="D35" s="27">
        <v>0</v>
      </c>
      <c r="E35" s="27"/>
      <c r="F35" s="27"/>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f>'[22]Bilanz2006-komprimiert'!$E$260*-1</f>
        <v>-722360.3499999987</v>
      </c>
      <c r="D36" s="27">
        <f>'[23]Bilanz2007-komprimiert'!$E$257*-1</f>
        <v>-1184583.8599999985</v>
      </c>
      <c r="E36" s="27">
        <f>'[24]Bilanz2008-komprimiert'!$E$256</f>
        <v>-146909.66999999993</v>
      </c>
      <c r="F36" s="27">
        <f>'[25]Bilanz-2009-komprimiert'!$E$265</f>
        <v>-127217.96999999881</v>
      </c>
      <c r="G36" s="27">
        <f>'[26]Bilanz-2010-komprimiert'!$E$263</f>
        <v>-24815.349999997765</v>
      </c>
      <c r="H36" s="27">
        <f>'[27]Bilanz 2011 Berichtsversion'!$V$36</f>
        <v>1157073.9439719992</v>
      </c>
      <c r="I36" s="27">
        <f>'[28]Bilanz 2012 Berichtsversion'!$V$36</f>
        <v>570549.01677500247</v>
      </c>
      <c r="J36" s="27">
        <f>'[29]Bilanz 2013 Berichtsversion'!$V$36*-1</f>
        <v>-287942.37756500021</v>
      </c>
      <c r="K36" s="27">
        <f>'[30]Bilanz 2014 Berichtsversion'!$V$36*-1</f>
        <v>-245708.285408</v>
      </c>
      <c r="L36" s="27">
        <f>'[31]Bilanz2015-Berichtsversion Netz'!$P$13</f>
        <v>1804782.5940799995</v>
      </c>
      <c r="M36" s="27">
        <f>'[32]Bilanz 2016 Berichtsversion'!$V$36</f>
        <v>458772.41242399951</v>
      </c>
      <c r="N36" s="27">
        <f>'[33]Bilanz2017-Berichtsversion Netz'!$P$15</f>
        <v>436643.24584999867</v>
      </c>
      <c r="O36" s="27">
        <f>'[34]Bilanz 2018 Berichtsversion'!$V$36</f>
        <v>442656.16000000155</v>
      </c>
      <c r="P36" s="27">
        <v>410601.83154800092</v>
      </c>
      <c r="Q36" s="27">
        <v>790289.76</v>
      </c>
      <c r="R36" s="27">
        <v>181427.6</v>
      </c>
      <c r="S36" s="27">
        <v>415279.05</v>
      </c>
    </row>
    <row r="37" spans="1:19" s="50" customFormat="1" ht="18.75" customHeight="1">
      <c r="A37" s="49">
        <v>2</v>
      </c>
      <c r="B37" s="106" t="s">
        <v>173</v>
      </c>
      <c r="C37" s="27">
        <f>'[22]Bilanz2006-komprimiert'!$E$282*-1</f>
        <v>542302.91</v>
      </c>
      <c r="D37" s="27">
        <f>'[23]Bilanz2007-komprimiert'!$E$279*-1</f>
        <v>304501.51</v>
      </c>
      <c r="E37" s="27">
        <f>'[24]Bilanz2008-komprimiert'!$E$279*-1</f>
        <v>735970.31</v>
      </c>
      <c r="F37" s="27">
        <f>'[25]Bilanz-2009-komprimiert'!$E$288*-1</f>
        <v>621446.06999999995</v>
      </c>
      <c r="G37" s="27">
        <f>'[26]Bilanz-2010-komprimiert'!$E$288*-1</f>
        <v>555366.37</v>
      </c>
      <c r="H37" s="27">
        <f>'[27]Bilanz 2011Berichtsversion Netz'!$P$31+'[27]Bilanz 2011Berichtsversion Netz'!$P$33</f>
        <v>354317.16172799998</v>
      </c>
      <c r="I37" s="27">
        <f>'[28]Bilanz 2012 Berichtsversion'!$V$47+'[28]Bilanz 2012 Berichtsversion'!$V$49</f>
        <v>471554.90742499998</v>
      </c>
      <c r="J37" s="27">
        <f>'[29]Bilanz 2013 Berichtsversion'!$V$47+'[29]Bilanz 2013 Berichtsversion'!$V$49</f>
        <v>928862.5181649999</v>
      </c>
      <c r="K37" s="27">
        <f>'[30]Bilanz 2014 Berichtsversion'!$V$47+'[30]Bilanz 2014 Berichtsversion'!$V$49</f>
        <v>2325801.0968079995</v>
      </c>
      <c r="L37" s="27">
        <f>'[31]Bilanz2015-Berichtsversion Netz'!$O$29+'[31]Bilanz2015-Berichtsversion Netz'!$O$31</f>
        <v>241251.43911999994</v>
      </c>
      <c r="M37" s="27">
        <f>'[32]Bilanz2016-Berichtsversion Netz'!$P$31</f>
        <v>499259.81537600001</v>
      </c>
      <c r="N37" s="27">
        <f>'[33]Bilanz2017-Berichtsversion Netz'!$P$31</f>
        <v>99487.742850000053</v>
      </c>
      <c r="O37" s="27">
        <f>'[34]Bilanz 2018 Berichtsversion'!$V$49</f>
        <v>40753.67230399992</v>
      </c>
      <c r="P37" s="27">
        <v>1068234.9440000001</v>
      </c>
      <c r="Q37" s="27">
        <v>97303.83</v>
      </c>
      <c r="R37" s="27">
        <v>264174.74</v>
      </c>
      <c r="S37" s="27">
        <v>291061.15999999997</v>
      </c>
    </row>
    <row r="38" spans="1:19" s="50" customFormat="1" ht="18.75" customHeight="1">
      <c r="A38" s="49">
        <v>3</v>
      </c>
      <c r="B38" s="106" t="s">
        <v>174</v>
      </c>
      <c r="C38" s="27">
        <f>-1*'[22]Bilanz2006-komprimiert'!$E$337</f>
        <v>10829333.02</v>
      </c>
      <c r="D38" s="27">
        <f>-1*'[23]Bilanz2007-komprimiert'!$E$337</f>
        <v>10085115.389999999</v>
      </c>
      <c r="E38" s="27">
        <f>'[24]Bilanz2008-komprimiert'!$E$340*-1</f>
        <v>11978750.379999999</v>
      </c>
      <c r="F38" s="27">
        <f>'[25]Bilanz-2009-komprimiert'!$E$360*-1</f>
        <v>10696315.52</v>
      </c>
      <c r="G38" s="27">
        <f>'[26]Bilanz-2010-komprimiert'!$E$361*-1</f>
        <v>9434190.840499999</v>
      </c>
      <c r="H38" s="27">
        <f>'[27]Bilanz 2011-komprimiert'!$E$423*-1</f>
        <v>12921102.923</v>
      </c>
      <c r="I38" s="27">
        <f>'[28]Bilanz 2012 Berichtsversion'!$V$91</f>
        <v>8344698.9575000005</v>
      </c>
      <c r="J38" s="27">
        <f>'[29]Bilanz 2013 Berichtsversion'!$V$91</f>
        <v>9840310.841</v>
      </c>
      <c r="K38" s="27">
        <f>'[30]Bilanz 2014 Berichtsversion'!$V$91</f>
        <v>7467851.874499999</v>
      </c>
      <c r="L38" s="27">
        <f>'[31]Bilanz2015-Berichtsversion Netz'!$P$79</f>
        <v>5464094.2947999993</v>
      </c>
      <c r="M38" s="27">
        <f>'[32]Bilanz2016-Berichtsversion Netz'!$P$74</f>
        <v>5569004.1151999999</v>
      </c>
      <c r="N38" s="27">
        <f>'[33]Bilanz2017-Berichtsversion Netz'!$P$74</f>
        <v>5584811.7749999994</v>
      </c>
      <c r="O38" s="27">
        <f>'[34]Bilanz 2018 Berichtsversion'!$V$93</f>
        <v>6405927.4344999986</v>
      </c>
      <c r="P38" s="27">
        <v>5474812.1024000011</v>
      </c>
      <c r="Q38" s="27">
        <v>4339693.6800000006</v>
      </c>
      <c r="R38" s="27">
        <v>3422542.1500000004</v>
      </c>
      <c r="S38" s="27">
        <v>7909362.3399999999</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f>'[34]Bilanz 2018 Berichtsversion'!$V$99</f>
        <v>-84.73</v>
      </c>
      <c r="P39" s="27">
        <v>-85</v>
      </c>
      <c r="Q39" s="27">
        <v>-85</v>
      </c>
      <c r="R39" s="27">
        <v>-84.73</v>
      </c>
      <c r="S39" s="27">
        <v>1609.27</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f>[22]Bilanz2006!$C$294*-1+[22]Bilanz2006!$C$311*-1</f>
        <v>1599351.8699999999</v>
      </c>
      <c r="D42" s="51">
        <f>-1*'[23]Bilanz2007-komprimiert'!$E$290</f>
        <v>7804050.8200000003</v>
      </c>
      <c r="E42" s="51">
        <f>'[24]Bilanz2008-komprimiert'!$E$291*-1</f>
        <v>8970762.3599999994</v>
      </c>
      <c r="F42" s="51">
        <f>'[25]Bilanz-2009-komprimiert'!$E$300*-1</f>
        <v>8751449.8100000005</v>
      </c>
      <c r="G42" s="51">
        <f>'[26]Bilanz-2010-komprimiert'!$E$300*-1</f>
        <v>8524060.7899999991</v>
      </c>
      <c r="H42" s="51">
        <f>'[27]Bilanz 2011-komprimiert'!$E$356*-1</f>
        <v>6532076.1200000001</v>
      </c>
      <c r="I42" s="51">
        <f>'[28]Bilanz 2012 Berichtsversion'!$V$60</f>
        <v>6280171.7699999996</v>
      </c>
      <c r="J42" s="51">
        <f>'[29]Bilanz 2013 Berichtsversion'!$V$60</f>
        <v>5971525.1500000004</v>
      </c>
      <c r="K42" s="51">
        <f>'[30]Bilanz 2014 Berichtsversion'!$V$60</f>
        <v>5647521.8300000001</v>
      </c>
      <c r="L42" s="51">
        <f>'[31]Bilanz2015-Berichtsversion Netz'!$O$39</f>
        <v>4717280.54</v>
      </c>
      <c r="M42" s="51">
        <f>'[32]Bilanz2016-Berichtsversion Netz'!$O$39</f>
        <v>4432566.47</v>
      </c>
      <c r="N42" s="51">
        <f>'[33]Bilanz2017-Berichtsversion Netz'!$O$39</f>
        <v>4668247.21</v>
      </c>
      <c r="O42" s="51">
        <f>'[34]Bilanz 2018 Berichtsversion'!$V$60</f>
        <v>4313008.0199999996</v>
      </c>
      <c r="P42" s="51">
        <v>3442049.5600000005</v>
      </c>
      <c r="Q42" s="51">
        <v>3063488.1</v>
      </c>
      <c r="R42" s="51">
        <v>2669185.58</v>
      </c>
      <c r="S42" s="51">
        <v>6245651.4000000004</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c r="Q44" s="51"/>
      <c r="R44" s="51"/>
      <c r="S44" s="51"/>
    </row>
    <row r="45" spans="1:19" ht="39.950000000000003" customHeight="1">
      <c r="A45" s="110" t="s">
        <v>199</v>
      </c>
      <c r="B45" s="111" t="s">
        <v>204</v>
      </c>
      <c r="C45" s="51">
        <f>'[2]GuV2006-m.Umgliederungen'!$C$279</f>
        <v>635145.25</v>
      </c>
      <c r="D45" s="51">
        <f>'[18]GuV2007-neues Stromnetz'!$C$299</f>
        <v>1869216.27</v>
      </c>
      <c r="E45" s="51">
        <f>'[4]Guv2008-m.Umgliederungen'!$C$345</f>
        <v>2485768.1</v>
      </c>
      <c r="F45" s="51">
        <f>'[5]GuV-2009-m-Umgliederungen'!$C$347</f>
        <v>3147995.52</v>
      </c>
      <c r="G45" s="51">
        <f>'[6]GuV 2010-m-Umgliederungen'!$C$29*-1</f>
        <v>5161439.5199999996</v>
      </c>
      <c r="H45" s="51">
        <f>'[7]Guv-2011-m-Umgliederungen'!$C$29*-1</f>
        <v>7225499.4699999997</v>
      </c>
      <c r="I45" s="51">
        <f>'[8]Guv-2012-m-Umgliederungen'!$C$21*-1</f>
        <v>8969007.0399999991</v>
      </c>
      <c r="J45" s="51">
        <f>'[35]Umsatzerlöse lt. G&amp;V (Strom)'!$C$37</f>
        <v>9578091.7300000004</v>
      </c>
      <c r="K45" s="51">
        <f>'[35]Umsatzerlöse lt. G&amp;V (Strom)'!$E$37</f>
        <v>10075126</v>
      </c>
      <c r="L45" s="51">
        <v>0</v>
      </c>
      <c r="M45" s="51">
        <v>0</v>
      </c>
      <c r="N45" s="51">
        <v>0</v>
      </c>
      <c r="O45" s="51">
        <v>0</v>
      </c>
      <c r="P45" s="51">
        <v>10894416.02</v>
      </c>
      <c r="Q45" s="51">
        <v>10999270.220000001</v>
      </c>
      <c r="R45" s="51">
        <v>9409526</v>
      </c>
      <c r="S45" s="51">
        <v>10143752.48</v>
      </c>
    </row>
    <row r="46" spans="1:19" ht="39.950000000000003" customHeight="1">
      <c r="A46" s="112" t="s">
        <v>89</v>
      </c>
      <c r="B46" s="111" t="s">
        <v>188</v>
      </c>
      <c r="C46" s="51">
        <f t="shared" ref="C46:K46" si="3">C45</f>
        <v>635145.25</v>
      </c>
      <c r="D46" s="51">
        <f t="shared" si="3"/>
        <v>1869216.27</v>
      </c>
      <c r="E46" s="51">
        <f t="shared" si="3"/>
        <v>2485768.1</v>
      </c>
      <c r="F46" s="51">
        <f t="shared" si="3"/>
        <v>3147995.52</v>
      </c>
      <c r="G46" s="51">
        <f t="shared" si="3"/>
        <v>5161439.5199999996</v>
      </c>
      <c r="H46" s="51">
        <f t="shared" si="3"/>
        <v>7225499.4699999997</v>
      </c>
      <c r="I46" s="51">
        <f t="shared" si="3"/>
        <v>8969007.0399999991</v>
      </c>
      <c r="J46" s="51">
        <f t="shared" si="3"/>
        <v>9578091.7300000004</v>
      </c>
      <c r="K46" s="51">
        <f t="shared" si="3"/>
        <v>10075126</v>
      </c>
      <c r="L46" s="51">
        <v>0</v>
      </c>
      <c r="M46" s="51">
        <v>0</v>
      </c>
      <c r="N46" s="51">
        <v>0</v>
      </c>
      <c r="O46" s="51">
        <v>0</v>
      </c>
      <c r="P46" s="51">
        <v>10894416.02</v>
      </c>
      <c r="Q46" s="51">
        <v>10999270.220000001</v>
      </c>
      <c r="R46" s="51">
        <v>9409526</v>
      </c>
      <c r="S46" s="51">
        <v>10143752.48</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0</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0</v>
      </c>
    </row>
    <row r="50" spans="1:19" ht="39.950000000000003" customHeight="1">
      <c r="A50" s="116" t="s">
        <v>97</v>
      </c>
      <c r="B50" s="115" t="s">
        <v>179</v>
      </c>
      <c r="C50" s="51">
        <v>0</v>
      </c>
      <c r="D50" s="51">
        <v>0</v>
      </c>
      <c r="E50" s="51">
        <v>0</v>
      </c>
      <c r="F50" s="51">
        <v>0</v>
      </c>
      <c r="G50" s="51">
        <v>0</v>
      </c>
      <c r="H50" s="51">
        <v>0</v>
      </c>
      <c r="I50" s="123">
        <f>[17]Eigenlieferant!$I$85+[17]Fremdlieferanten!$J$167</f>
        <v>129912.94999999998</v>
      </c>
      <c r="J50" s="51">
        <f>'[35]Umsatzerlöse lt. G&amp;V (Strom)'!$C$53</f>
        <v>235221.66000000003</v>
      </c>
      <c r="K50" s="51">
        <f>'[35]Umsatzerlöse lt. G&amp;V (Strom)'!$E$53</f>
        <v>189502.24</v>
      </c>
      <c r="L50" s="51">
        <v>0</v>
      </c>
      <c r="M50" s="51">
        <v>0</v>
      </c>
      <c r="N50" s="51">
        <v>0</v>
      </c>
      <c r="O50" s="51">
        <v>0</v>
      </c>
      <c r="P50" s="51">
        <v>248291</v>
      </c>
      <c r="Q50" s="51">
        <v>285809</v>
      </c>
      <c r="R50" s="51">
        <v>352103.53</v>
      </c>
      <c r="S50" s="51">
        <v>328219.46000000002</v>
      </c>
    </row>
    <row r="51" spans="1:19" ht="39.950000000000003" customHeight="1">
      <c r="A51" s="116" t="s">
        <v>98</v>
      </c>
      <c r="B51" s="115" t="s">
        <v>178</v>
      </c>
      <c r="C51" s="51">
        <v>0</v>
      </c>
      <c r="D51" s="51">
        <v>0</v>
      </c>
      <c r="E51" s="51">
        <v>0</v>
      </c>
      <c r="F51" s="51">
        <v>0</v>
      </c>
      <c r="G51" s="51">
        <v>0</v>
      </c>
      <c r="H51" s="51">
        <v>0</v>
      </c>
      <c r="I51" s="123">
        <f>I50</f>
        <v>129912.94999999998</v>
      </c>
      <c r="J51" s="51">
        <f>J50</f>
        <v>235221.66000000003</v>
      </c>
      <c r="K51" s="51">
        <f>K50</f>
        <v>189502.24</v>
      </c>
      <c r="L51" s="51">
        <v>0</v>
      </c>
      <c r="M51" s="51">
        <v>0</v>
      </c>
      <c r="N51" s="51">
        <v>0</v>
      </c>
      <c r="O51" s="51">
        <v>0</v>
      </c>
      <c r="P51" s="51">
        <v>248291</v>
      </c>
      <c r="Q51" s="51">
        <v>285809</v>
      </c>
      <c r="R51" s="51">
        <v>352103.53</v>
      </c>
      <c r="S51" s="51">
        <v>328219.46000000002</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f>'[2]GuV2006-m.Umgliederungen'!$C$281</f>
        <v>12194.67</v>
      </c>
      <c r="D54" s="51">
        <f>'[18]GuV2007-neues Stromnetz'!$C$301</f>
        <v>9291.59</v>
      </c>
      <c r="E54" s="51">
        <f>'[4]Guv2008-m.Umgliederungen'!$C$347</f>
        <v>8233.27</v>
      </c>
      <c r="F54" s="51">
        <f>'[5]GuV-2009-m-Umgliederungen'!$C$349</f>
        <v>13085.35</v>
      </c>
      <c r="G54" s="51">
        <f>'[6]GuV 2010-m-Umgliederungen'!$C$31*-1</f>
        <v>61145.49</v>
      </c>
      <c r="H54" s="51">
        <f>'[7]Guv-2011-m-Umgliederungen'!$C$31*-1</f>
        <v>62954.28</v>
      </c>
      <c r="I54" s="51">
        <f>'[8]Guv-2012-m-Umgliederungen'!$C$23*-1</f>
        <v>96110.720000000001</v>
      </c>
      <c r="J54" s="51">
        <f>'[9]GuV-2013-m Umgliederungen'!$C$23*-1</f>
        <v>90035.29</v>
      </c>
      <c r="K54" s="51">
        <f>'[10]GuV-2014-m Umgliederungen'!$C$377</f>
        <v>97915.38</v>
      </c>
      <c r="L54" s="51">
        <v>0</v>
      </c>
      <c r="M54" s="51">
        <v>0</v>
      </c>
      <c r="N54" s="51">
        <v>0</v>
      </c>
      <c r="O54" s="51">
        <v>0</v>
      </c>
      <c r="P54" s="51">
        <f>+'[36]GuV-2019-m Umgliederungen'!$C$203+'[36]GuV-2019-m Umgliederungen'!$C$204</f>
        <v>180033.06</v>
      </c>
      <c r="Q54" s="51">
        <f>+'[37]GuV-2020-m Umgliederungen'!$C$205+'[37]GuV-2020-m Umgliederungen'!$C$206</f>
        <v>124916.25</v>
      </c>
      <c r="R54" s="51">
        <f>+'[38]GuV-2021-m Umgliederungen'!$C$168+'[38]GuV-2021-m Umgliederungen'!$C$169</f>
        <v>190767.16</v>
      </c>
      <c r="S54" s="51">
        <f>+'[39]GuV-2022-m Umgliederungen'!$C$171+'[39]GuV-2022-m Umgliederungen'!$C$172</f>
        <v>417736.63</v>
      </c>
    </row>
    <row r="55" spans="1:19" ht="39.950000000000003" customHeight="1">
      <c r="A55" s="114" t="s">
        <v>103</v>
      </c>
      <c r="B55" s="113" t="s">
        <v>192</v>
      </c>
      <c r="C55" s="51">
        <f t="shared" ref="C55:K55" si="4">C54</f>
        <v>12194.67</v>
      </c>
      <c r="D55" s="51">
        <f t="shared" si="4"/>
        <v>9291.59</v>
      </c>
      <c r="E55" s="51">
        <f t="shared" si="4"/>
        <v>8233.27</v>
      </c>
      <c r="F55" s="51">
        <f t="shared" si="4"/>
        <v>13085.35</v>
      </c>
      <c r="G55" s="51">
        <f t="shared" si="4"/>
        <v>61145.49</v>
      </c>
      <c r="H55" s="51">
        <f t="shared" si="4"/>
        <v>62954.28</v>
      </c>
      <c r="I55" s="51">
        <f t="shared" si="4"/>
        <v>96110.720000000001</v>
      </c>
      <c r="J55" s="51">
        <f t="shared" si="4"/>
        <v>90035.29</v>
      </c>
      <c r="K55" s="51">
        <f t="shared" si="4"/>
        <v>97915.38</v>
      </c>
      <c r="L55" s="51">
        <v>0</v>
      </c>
      <c r="M55" s="51">
        <v>0</v>
      </c>
      <c r="N55" s="51">
        <v>0</v>
      </c>
      <c r="O55" s="51">
        <v>0</v>
      </c>
      <c r="P55" s="51">
        <v>180033.06</v>
      </c>
      <c r="Q55" s="51">
        <v>124916.25</v>
      </c>
      <c r="R55" s="51">
        <v>190767.16</v>
      </c>
      <c r="S55" s="51">
        <f>+'[39]GuV-2022-m Umgliederungen'!$C$171+'[39]GuV-2022-m Umgliederungen'!$C$172</f>
        <v>417736.63</v>
      </c>
    </row>
    <row r="56" spans="1:19" ht="39.950000000000003" customHeight="1">
      <c r="A56" s="114" t="s">
        <v>145</v>
      </c>
      <c r="B56" s="113" t="s">
        <v>180</v>
      </c>
      <c r="C56" s="51">
        <f>'[40]Stromstatistik IS-U 2006'!$T$186</f>
        <v>149342.76999999999</v>
      </c>
      <c r="D56" s="51">
        <f>D7</f>
        <v>140027.43</v>
      </c>
      <c r="E56" s="51">
        <f>E7</f>
        <v>71810.09</v>
      </c>
      <c r="F56" s="51">
        <f>F7</f>
        <v>85223.15</v>
      </c>
      <c r="G56" s="51">
        <f>G7</f>
        <v>52359.35</v>
      </c>
      <c r="H56" s="51">
        <f>H7</f>
        <v>105750.91</v>
      </c>
      <c r="I56" s="123">
        <f>[17]Eigenlieferant!$G$85+[17]Fremdlieferanten!$H$167</f>
        <v>40698.980000000003</v>
      </c>
      <c r="J56" s="51">
        <f>'[35]Umsatzerlöse lt. G&amp;V (Strom)'!$C$38</f>
        <v>211416.33000000002</v>
      </c>
      <c r="K56" s="51">
        <f>'[35]Umsatzerlöse lt. G&amp;V (Strom)'!$E$38</f>
        <v>241343.45</v>
      </c>
      <c r="L56" s="51">
        <v>0</v>
      </c>
      <c r="M56" s="51">
        <v>0</v>
      </c>
      <c r="N56" s="51">
        <v>0</v>
      </c>
      <c r="O56" s="51">
        <v>0</v>
      </c>
      <c r="P56" s="51">
        <v>282297.07</v>
      </c>
      <c r="Q56" s="51">
        <v>253171.44</v>
      </c>
      <c r="R56" s="51">
        <v>283854</v>
      </c>
      <c r="S56" s="51">
        <v>365967.32</v>
      </c>
    </row>
    <row r="57" spans="1:19" ht="39.950000000000003" customHeight="1">
      <c r="A57" s="114" t="s">
        <v>146</v>
      </c>
      <c r="B57" s="113" t="s">
        <v>181</v>
      </c>
      <c r="C57" s="51">
        <f t="shared" ref="C57:K57" si="5">C56</f>
        <v>149342.76999999999</v>
      </c>
      <c r="D57" s="51">
        <f t="shared" si="5"/>
        <v>140027.43</v>
      </c>
      <c r="E57" s="51">
        <f t="shared" si="5"/>
        <v>71810.09</v>
      </c>
      <c r="F57" s="51">
        <f t="shared" si="5"/>
        <v>85223.15</v>
      </c>
      <c r="G57" s="51">
        <f t="shared" si="5"/>
        <v>52359.35</v>
      </c>
      <c r="H57" s="51">
        <f t="shared" si="5"/>
        <v>105750.91</v>
      </c>
      <c r="I57" s="123">
        <f t="shared" si="5"/>
        <v>40698.980000000003</v>
      </c>
      <c r="J57" s="51">
        <f t="shared" si="5"/>
        <v>211416.33000000002</v>
      </c>
      <c r="K57" s="51">
        <f t="shared" si="5"/>
        <v>241343.45</v>
      </c>
      <c r="L57" s="51">
        <v>0</v>
      </c>
      <c r="M57" s="51">
        <v>0</v>
      </c>
      <c r="N57" s="51">
        <v>0</v>
      </c>
      <c r="O57" s="51">
        <v>0</v>
      </c>
      <c r="P57" s="51">
        <v>282297.07</v>
      </c>
      <c r="Q57" s="51">
        <v>253171.44</v>
      </c>
      <c r="R57" s="51">
        <v>283854</v>
      </c>
      <c r="S57" s="51">
        <v>365967.32</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f>'[35]Umsatzerlöse lt. G&amp;V (Strom)'!$C$52</f>
        <v>234490.49</v>
      </c>
      <c r="K60" s="51">
        <f>'[35]Umsatzerlöse lt. G&amp;V (Strom)'!$E$52</f>
        <v>225677.99</v>
      </c>
      <c r="L60" s="51">
        <v>0</v>
      </c>
      <c r="M60" s="51">
        <v>0</v>
      </c>
      <c r="N60" s="51">
        <v>0</v>
      </c>
      <c r="O60" s="51">
        <v>0</v>
      </c>
      <c r="P60" s="51">
        <v>458693.47</v>
      </c>
      <c r="Q60" s="51">
        <v>466014.6</v>
      </c>
      <c r="R60" s="51">
        <v>441426</v>
      </c>
      <c r="S60" s="51">
        <v>405346.99</v>
      </c>
    </row>
    <row r="61" spans="1:19" ht="39.950000000000003" customHeight="1">
      <c r="A61" s="117" t="s">
        <v>152</v>
      </c>
      <c r="B61" s="118" t="s">
        <v>185</v>
      </c>
      <c r="C61" s="51">
        <v>0</v>
      </c>
      <c r="D61" s="51">
        <v>0</v>
      </c>
      <c r="E61" s="51">
        <v>0</v>
      </c>
      <c r="F61" s="51">
        <v>0</v>
      </c>
      <c r="G61" s="51">
        <v>0</v>
      </c>
      <c r="H61" s="51">
        <v>0</v>
      </c>
      <c r="I61" s="51">
        <v>0</v>
      </c>
      <c r="J61" s="51">
        <f>J60</f>
        <v>234490.49</v>
      </c>
      <c r="K61" s="51">
        <f>K60</f>
        <v>225677.99</v>
      </c>
      <c r="L61" s="51">
        <v>0</v>
      </c>
      <c r="M61" s="51">
        <v>0</v>
      </c>
      <c r="N61" s="51">
        <v>0</v>
      </c>
      <c r="O61" s="51">
        <v>0</v>
      </c>
      <c r="P61" s="51">
        <v>458693.47</v>
      </c>
      <c r="Q61" s="51">
        <v>466014.6</v>
      </c>
      <c r="R61" s="51">
        <v>441426</v>
      </c>
      <c r="S61" s="51">
        <v>405346.99</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f>'[35]Umsatzerlöse lt. G&amp;V (Strom)'!$C$54</f>
        <v>0</v>
      </c>
      <c r="K64" s="51">
        <f>'[35]Umsatzerlöse lt. G&amp;V (Strom)'!$E$54</f>
        <v>12117.54</v>
      </c>
      <c r="L64" s="51">
        <v>0</v>
      </c>
      <c r="M64" s="51">
        <v>0</v>
      </c>
      <c r="N64" s="51">
        <v>0</v>
      </c>
      <c r="O64" s="51">
        <v>0</v>
      </c>
      <c r="P64" s="51">
        <v>5896</v>
      </c>
      <c r="Q64" s="51">
        <v>8713.08</v>
      </c>
      <c r="R64" s="51">
        <v>10058</v>
      </c>
      <c r="S64" s="51">
        <v>3244.36</v>
      </c>
    </row>
    <row r="65" spans="1:19" ht="39.950000000000003" customHeight="1">
      <c r="A65" s="119" t="s">
        <v>156</v>
      </c>
      <c r="B65" s="120" t="s">
        <v>184</v>
      </c>
      <c r="C65" s="51">
        <v>0</v>
      </c>
      <c r="D65" s="51">
        <v>0</v>
      </c>
      <c r="E65" s="51">
        <v>0</v>
      </c>
      <c r="F65" s="51">
        <v>0</v>
      </c>
      <c r="G65" s="51">
        <v>0</v>
      </c>
      <c r="H65" s="51">
        <v>0</v>
      </c>
      <c r="I65" s="51">
        <v>0</v>
      </c>
      <c r="J65" s="51">
        <v>0</v>
      </c>
      <c r="K65" s="51">
        <f>K64</f>
        <v>12117.54</v>
      </c>
      <c r="L65" s="51">
        <v>0</v>
      </c>
      <c r="M65" s="51">
        <v>0</v>
      </c>
      <c r="N65" s="51">
        <v>0</v>
      </c>
      <c r="O65" s="51">
        <v>0</v>
      </c>
      <c r="P65" s="51">
        <v>5896</v>
      </c>
      <c r="Q65" s="51">
        <v>8713.08</v>
      </c>
      <c r="R65" s="51">
        <v>10058</v>
      </c>
      <c r="S65" s="51">
        <v>3244.36</v>
      </c>
    </row>
    <row r="66" spans="1:19">
      <c r="I66" s="45">
        <v>0</v>
      </c>
    </row>
  </sheetData>
  <pageMargins left="0.7" right="0.7" top="0.78740157499999996" bottom="0.78740157499999996" header="0.3" footer="0.3"/>
  <pageSetup paperSize="9" scale="2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J1" zoomScale="70" zoomScaleNormal="70" workbookViewId="0">
      <pane ySplit="2" topLeftCell="A3" activePane="bottomLeft" state="frozen"/>
      <selection activeCell="A3293" sqref="A3293"/>
      <selection pane="bottomLeft" activeCell="S6" sqref="S6"/>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63765</v>
      </c>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v>94862</v>
      </c>
      <c r="R5" s="37"/>
      <c r="S5" s="37"/>
    </row>
    <row r="6" spans="1:19">
      <c r="B6" s="6">
        <v>2019</v>
      </c>
      <c r="C6" s="36"/>
      <c r="D6" s="36"/>
      <c r="E6" s="36"/>
      <c r="F6" s="36"/>
      <c r="G6" s="36"/>
      <c r="H6" s="36"/>
      <c r="I6" s="36"/>
      <c r="J6" s="36"/>
      <c r="K6" s="36"/>
      <c r="L6" s="36"/>
      <c r="M6" s="36"/>
      <c r="N6" s="36"/>
      <c r="O6" s="36"/>
      <c r="P6" s="37">
        <v>3003</v>
      </c>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3003</v>
      </c>
      <c r="Q96" s="11">
        <f>SUM(Q5:Q95)</f>
        <v>94862</v>
      </c>
      <c r="R96" s="11">
        <f>SUM(R3:R95)</f>
        <v>0</v>
      </c>
      <c r="S96" s="11">
        <f>SUM(S3:S95)</f>
        <v>63765</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v>512</v>
      </c>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v>4704</v>
      </c>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v>320</v>
      </c>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v>630</v>
      </c>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6166</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v>2061</v>
      </c>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v>66584</v>
      </c>
      <c r="K202" s="37"/>
      <c r="L202" s="37"/>
      <c r="M202" s="37"/>
      <c r="N202" s="37"/>
      <c r="O202" s="37"/>
      <c r="P202" s="37"/>
      <c r="Q202" s="37"/>
      <c r="R202" s="37"/>
      <c r="S202" s="37"/>
    </row>
    <row r="203" spans="1:19">
      <c r="B203" s="6">
        <v>2012</v>
      </c>
      <c r="C203" s="36"/>
      <c r="D203" s="36"/>
      <c r="E203" s="36"/>
      <c r="F203" s="36"/>
      <c r="G203" s="36"/>
      <c r="H203" s="36"/>
      <c r="I203" s="37">
        <v>19276</v>
      </c>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v>38811</v>
      </c>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v>92968</v>
      </c>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v>4548</v>
      </c>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v>81751</v>
      </c>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v>106877</v>
      </c>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v>8143</v>
      </c>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v>22217</v>
      </c>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316504</v>
      </c>
      <c r="D286" s="8">
        <f>SUM(D208:D285)</f>
        <v>0</v>
      </c>
      <c r="E286" s="8">
        <f>SUM(E207:E285)</f>
        <v>0</v>
      </c>
      <c r="F286" s="8">
        <f>SUM(F206:F285)</f>
        <v>38811</v>
      </c>
      <c r="G286" s="8">
        <f>SUM(G205:G285)</f>
        <v>0</v>
      </c>
      <c r="H286" s="8">
        <f>SUM(H199:H285)</f>
        <v>0</v>
      </c>
      <c r="I286" s="8">
        <f>SUM(I199:I285)</f>
        <v>19276</v>
      </c>
      <c r="J286" s="8">
        <f t="shared" ref="J286:L286" si="2">SUM(J199:J285)</f>
        <v>66584</v>
      </c>
      <c r="K286" s="8">
        <f>SUM(K199:K285)</f>
        <v>0</v>
      </c>
      <c r="L286" s="8">
        <f t="shared" si="2"/>
        <v>0</v>
      </c>
      <c r="M286" s="8">
        <f>SUM(M199:M285)</f>
        <v>2061</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v>142958</v>
      </c>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142958</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68404</v>
      </c>
    </row>
    <row r="479" spans="1:19">
      <c r="A479" s="38"/>
      <c r="B479" s="6">
        <v>2021</v>
      </c>
      <c r="C479" s="36"/>
      <c r="D479" s="36"/>
      <c r="E479" s="36"/>
      <c r="F479" s="36"/>
      <c r="G479" s="36"/>
      <c r="H479" s="36"/>
      <c r="I479" s="36"/>
      <c r="J479" s="36"/>
      <c r="K479" s="36"/>
      <c r="L479" s="36"/>
      <c r="M479" s="36"/>
      <c r="N479" s="36"/>
      <c r="O479" s="36"/>
      <c r="P479" s="36"/>
      <c r="Q479" s="36"/>
      <c r="R479" s="37">
        <v>24537.26</v>
      </c>
      <c r="S479" s="37"/>
    </row>
    <row r="480" spans="1:19">
      <c r="B480" s="6">
        <v>2020</v>
      </c>
      <c r="C480" s="36"/>
      <c r="D480" s="36"/>
      <c r="E480" s="36"/>
      <c r="F480" s="36"/>
      <c r="G480" s="36"/>
      <c r="H480" s="36"/>
      <c r="I480" s="36"/>
      <c r="J480" s="36"/>
      <c r="K480" s="36"/>
      <c r="L480" s="36"/>
      <c r="M480" s="36"/>
      <c r="N480" s="36"/>
      <c r="O480" s="36"/>
      <c r="P480" s="36"/>
      <c r="Q480" s="37">
        <v>169745</v>
      </c>
      <c r="R480" s="37"/>
      <c r="S480" s="37"/>
    </row>
    <row r="481" spans="1:19">
      <c r="A481" s="40"/>
      <c r="B481" s="6">
        <v>2019</v>
      </c>
      <c r="C481" s="36"/>
      <c r="D481" s="36"/>
      <c r="E481" s="36"/>
      <c r="F481" s="36"/>
      <c r="G481" s="36"/>
      <c r="H481" s="36"/>
      <c r="I481" s="36"/>
      <c r="J481" s="36"/>
      <c r="K481" s="36"/>
      <c r="L481" s="36"/>
      <c r="M481" s="36"/>
      <c r="N481" s="36"/>
      <c r="O481" s="36"/>
      <c r="P481" s="37">
        <v>4887</v>
      </c>
      <c r="Q481" s="37"/>
      <c r="R481" s="37"/>
      <c r="S481" s="37"/>
    </row>
    <row r="482" spans="1:19">
      <c r="A482" s="40"/>
      <c r="B482" s="6">
        <v>2018</v>
      </c>
      <c r="C482" s="36"/>
      <c r="D482" s="36"/>
      <c r="E482" s="36"/>
      <c r="F482" s="36"/>
      <c r="G482" s="36"/>
      <c r="H482" s="36"/>
      <c r="I482" s="36"/>
      <c r="J482" s="36"/>
      <c r="K482" s="36"/>
      <c r="L482" s="36"/>
      <c r="M482" s="36"/>
      <c r="N482" s="36"/>
      <c r="O482" s="37">
        <v>1114</v>
      </c>
      <c r="P482" s="37"/>
      <c r="Q482" s="37"/>
      <c r="R482" s="37"/>
      <c r="S482" s="37"/>
    </row>
    <row r="483" spans="1:19">
      <c r="A483" s="40"/>
      <c r="B483" s="6">
        <v>2017</v>
      </c>
      <c r="C483" s="36"/>
      <c r="D483" s="36"/>
      <c r="E483" s="36"/>
      <c r="F483" s="36"/>
      <c r="G483" s="36"/>
      <c r="H483" s="36"/>
      <c r="I483" s="36"/>
      <c r="J483" s="36"/>
      <c r="K483" s="36"/>
      <c r="L483" s="36"/>
      <c r="M483" s="36"/>
      <c r="N483" s="37">
        <v>2079</v>
      </c>
      <c r="O483" s="37"/>
      <c r="P483" s="37"/>
      <c r="Q483" s="37"/>
      <c r="R483" s="37"/>
      <c r="S483" s="37"/>
    </row>
    <row r="484" spans="1:19">
      <c r="B484" s="6">
        <v>2016</v>
      </c>
      <c r="C484" s="36"/>
      <c r="D484" s="36"/>
      <c r="E484" s="36"/>
      <c r="F484" s="36"/>
      <c r="G484" s="36"/>
      <c r="H484" s="36"/>
      <c r="I484" s="36"/>
      <c r="J484" s="36"/>
      <c r="K484" s="36"/>
      <c r="L484" s="36"/>
      <c r="M484" s="37">
        <v>1251</v>
      </c>
      <c r="N484" s="37"/>
      <c r="O484" s="37"/>
      <c r="P484" s="37"/>
      <c r="Q484" s="37"/>
      <c r="R484" s="37"/>
      <c r="S484" s="37"/>
    </row>
    <row r="485" spans="1:19">
      <c r="B485" s="6">
        <v>2015</v>
      </c>
      <c r="C485" s="36"/>
      <c r="D485" s="36"/>
      <c r="E485" s="36"/>
      <c r="F485" s="36"/>
      <c r="G485" s="36"/>
      <c r="H485" s="36"/>
      <c r="I485" s="36"/>
      <c r="J485" s="36"/>
      <c r="K485" s="36"/>
      <c r="L485" s="37">
        <v>549</v>
      </c>
      <c r="M485" s="37"/>
      <c r="N485" s="37"/>
      <c r="O485" s="37"/>
      <c r="P485" s="37"/>
      <c r="Q485" s="37"/>
      <c r="R485" s="37"/>
      <c r="S485" s="37"/>
    </row>
    <row r="486" spans="1:19">
      <c r="B486" s="6">
        <v>2014</v>
      </c>
      <c r="C486" s="36"/>
      <c r="D486" s="36"/>
      <c r="E486" s="36"/>
      <c r="F486" s="36"/>
      <c r="G486" s="36"/>
      <c r="H486" s="36"/>
      <c r="I486" s="36"/>
      <c r="J486" s="36"/>
      <c r="K486" s="37">
        <v>3119</v>
      </c>
      <c r="L486" s="37"/>
      <c r="M486" s="37"/>
      <c r="N486" s="37"/>
      <c r="O486" s="37"/>
      <c r="P486" s="37"/>
      <c r="Q486" s="37"/>
      <c r="R486" s="37"/>
      <c r="S486" s="37"/>
    </row>
    <row r="487" spans="1:19">
      <c r="B487" s="6">
        <v>2013</v>
      </c>
      <c r="C487" s="36"/>
      <c r="D487" s="36"/>
      <c r="E487" s="36"/>
      <c r="F487" s="36"/>
      <c r="G487" s="36"/>
      <c r="H487" s="36"/>
      <c r="I487" s="36"/>
      <c r="J487" s="37">
        <v>1011</v>
      </c>
      <c r="K487" s="37"/>
      <c r="L487" s="37"/>
      <c r="M487" s="37"/>
      <c r="N487" s="37"/>
      <c r="O487" s="37"/>
      <c r="P487" s="37"/>
      <c r="Q487" s="37"/>
      <c r="R487" s="37"/>
      <c r="S487" s="37"/>
    </row>
    <row r="488" spans="1:19">
      <c r="B488" s="6">
        <v>2012</v>
      </c>
      <c r="C488" s="36"/>
      <c r="D488" s="36"/>
      <c r="E488" s="36"/>
      <c r="F488" s="36"/>
      <c r="G488" s="36"/>
      <c r="H488" s="36"/>
      <c r="I488" s="37">
        <v>47601</v>
      </c>
      <c r="J488" s="37"/>
      <c r="K488" s="37"/>
      <c r="L488" s="37"/>
      <c r="M488" s="37"/>
      <c r="N488" s="37"/>
      <c r="O488" s="37"/>
      <c r="P488" s="37"/>
      <c r="Q488" s="37"/>
      <c r="R488" s="37"/>
      <c r="S488" s="37"/>
    </row>
    <row r="489" spans="1:19">
      <c r="B489" s="6">
        <v>2011</v>
      </c>
      <c r="C489" s="36"/>
      <c r="D489" s="36"/>
      <c r="E489" s="36"/>
      <c r="F489" s="36"/>
      <c r="G489" s="36"/>
      <c r="H489" s="37">
        <v>222</v>
      </c>
      <c r="I489" s="37"/>
      <c r="J489" s="37"/>
      <c r="K489" s="37"/>
      <c r="L489" s="37"/>
      <c r="M489" s="37"/>
      <c r="N489" s="37"/>
      <c r="O489" s="37"/>
      <c r="P489" s="37"/>
      <c r="Q489" s="37"/>
      <c r="R489" s="37"/>
      <c r="S489" s="37"/>
    </row>
    <row r="490" spans="1:19">
      <c r="B490" s="6">
        <v>2010</v>
      </c>
      <c r="C490" s="36"/>
      <c r="D490" s="36"/>
      <c r="E490" s="36"/>
      <c r="F490" s="36"/>
      <c r="G490" s="37">
        <v>4210</v>
      </c>
      <c r="H490" s="37"/>
      <c r="I490" s="37"/>
      <c r="J490" s="37"/>
      <c r="K490" s="37"/>
      <c r="L490" s="37"/>
      <c r="M490" s="37"/>
      <c r="N490" s="37"/>
      <c r="O490" s="37"/>
      <c r="P490" s="37"/>
      <c r="Q490" s="37"/>
      <c r="R490" s="37"/>
      <c r="S490" s="37"/>
    </row>
    <row r="491" spans="1:19">
      <c r="B491" s="6">
        <v>2009</v>
      </c>
      <c r="C491" s="36"/>
      <c r="D491" s="36"/>
      <c r="E491" s="36"/>
      <c r="F491" s="37">
        <v>3166</v>
      </c>
      <c r="G491" s="37"/>
      <c r="H491" s="37"/>
      <c r="I491" s="37"/>
      <c r="J491" s="37"/>
      <c r="K491" s="37"/>
      <c r="L491" s="37"/>
      <c r="M491" s="37"/>
      <c r="N491" s="37"/>
      <c r="O491" s="37"/>
      <c r="P491" s="37"/>
      <c r="Q491" s="37"/>
      <c r="R491" s="37"/>
      <c r="S491" s="37"/>
    </row>
    <row r="492" spans="1:19">
      <c r="B492" s="6">
        <v>2008</v>
      </c>
      <c r="C492" s="36"/>
      <c r="D492" s="36"/>
      <c r="E492" s="37">
        <v>8082</v>
      </c>
      <c r="F492" s="37"/>
      <c r="G492" s="37"/>
      <c r="H492" s="37"/>
      <c r="I492" s="37"/>
      <c r="J492" s="37"/>
      <c r="K492" s="37"/>
      <c r="L492" s="37"/>
      <c r="M492" s="37"/>
      <c r="N492" s="37"/>
      <c r="O492" s="37"/>
      <c r="P492" s="37"/>
      <c r="Q492" s="37"/>
      <c r="R492" s="37"/>
      <c r="S492" s="37"/>
    </row>
    <row r="493" spans="1:19">
      <c r="B493" s="6">
        <v>2007</v>
      </c>
      <c r="C493" s="36"/>
      <c r="D493" s="37">
        <v>844</v>
      </c>
      <c r="E493" s="37"/>
      <c r="F493" s="37"/>
      <c r="G493" s="37"/>
      <c r="H493" s="37"/>
      <c r="I493" s="37"/>
      <c r="J493" s="37"/>
      <c r="K493" s="37"/>
      <c r="L493" s="37"/>
      <c r="M493" s="37"/>
      <c r="N493" s="37"/>
      <c r="O493" s="37"/>
      <c r="P493" s="37"/>
      <c r="Q493" s="37"/>
      <c r="R493" s="37"/>
      <c r="S493" s="37"/>
    </row>
    <row r="494" spans="1:19">
      <c r="B494" s="6">
        <v>2006</v>
      </c>
      <c r="C494" s="37">
        <v>3600</v>
      </c>
      <c r="D494" s="37"/>
      <c r="E494" s="37"/>
      <c r="F494" s="37"/>
      <c r="G494" s="37"/>
      <c r="H494" s="37"/>
      <c r="I494" s="37"/>
      <c r="J494" s="37"/>
      <c r="K494" s="37"/>
      <c r="L494" s="37"/>
      <c r="M494" s="37"/>
      <c r="N494" s="37"/>
      <c r="O494" s="37"/>
      <c r="P494" s="37"/>
      <c r="Q494" s="37"/>
      <c r="R494" s="37"/>
      <c r="S494" s="37"/>
    </row>
    <row r="495" spans="1:19">
      <c r="B495" s="6">
        <v>2005</v>
      </c>
      <c r="C495" s="37">
        <v>4394</v>
      </c>
      <c r="D495" s="37"/>
      <c r="E495" s="37"/>
      <c r="F495" s="37"/>
      <c r="G495" s="37"/>
      <c r="H495" s="37"/>
      <c r="I495" s="37"/>
      <c r="J495" s="37"/>
      <c r="K495" s="37"/>
      <c r="L495" s="37"/>
      <c r="M495" s="37"/>
      <c r="N495" s="37"/>
      <c r="O495" s="37"/>
      <c r="P495" s="37"/>
      <c r="Q495" s="37"/>
      <c r="R495" s="37"/>
      <c r="S495" s="37"/>
    </row>
    <row r="496" spans="1:19">
      <c r="B496" s="6">
        <v>2004</v>
      </c>
      <c r="C496" s="37">
        <v>7807</v>
      </c>
      <c r="D496" s="37"/>
      <c r="E496" s="37"/>
      <c r="F496" s="37"/>
      <c r="G496" s="37"/>
      <c r="H496" s="37"/>
      <c r="I496" s="37"/>
      <c r="J496" s="37"/>
      <c r="K496" s="37"/>
      <c r="L496" s="37"/>
      <c r="M496" s="37"/>
      <c r="N496" s="37"/>
      <c r="O496" s="37"/>
      <c r="P496" s="37"/>
      <c r="Q496" s="37"/>
      <c r="R496" s="37"/>
      <c r="S496" s="37"/>
    </row>
    <row r="497" spans="2:19">
      <c r="B497" s="6">
        <v>2003</v>
      </c>
      <c r="C497" s="37">
        <v>6018</v>
      </c>
      <c r="D497" s="37"/>
      <c r="E497" s="37"/>
      <c r="F497" s="37"/>
      <c r="G497" s="37"/>
      <c r="H497" s="37"/>
      <c r="I497" s="37"/>
      <c r="J497" s="37"/>
      <c r="K497" s="37"/>
      <c r="L497" s="37"/>
      <c r="M497" s="37"/>
      <c r="N497" s="37"/>
      <c r="O497" s="37"/>
      <c r="P497" s="37"/>
      <c r="Q497" s="37"/>
      <c r="R497" s="37"/>
      <c r="S497" s="37"/>
    </row>
    <row r="498" spans="2:19">
      <c r="B498" s="6">
        <v>2002</v>
      </c>
      <c r="C498" s="37">
        <v>7302</v>
      </c>
      <c r="D498" s="37"/>
      <c r="E498" s="37"/>
      <c r="F498" s="37"/>
      <c r="G498" s="37"/>
      <c r="H498" s="37"/>
      <c r="I498" s="37"/>
      <c r="J498" s="37"/>
      <c r="K498" s="37"/>
      <c r="L498" s="37"/>
      <c r="M498" s="37"/>
      <c r="N498" s="37"/>
      <c r="O498" s="37"/>
      <c r="P498" s="37"/>
      <c r="Q498" s="37"/>
      <c r="R498" s="37"/>
      <c r="S498" s="37"/>
    </row>
    <row r="499" spans="2:19">
      <c r="B499" s="6">
        <v>2001</v>
      </c>
      <c r="C499" s="37">
        <v>6901</v>
      </c>
      <c r="D499" s="37"/>
      <c r="E499" s="37"/>
      <c r="F499" s="37"/>
      <c r="G499" s="37"/>
      <c r="H499" s="37"/>
      <c r="I499" s="37"/>
      <c r="J499" s="37"/>
      <c r="K499" s="37"/>
      <c r="L499" s="37"/>
      <c r="M499" s="37"/>
      <c r="N499" s="37"/>
      <c r="O499" s="37"/>
      <c r="P499" s="37"/>
      <c r="Q499" s="37"/>
      <c r="R499" s="37"/>
      <c r="S499" s="37"/>
    </row>
    <row r="500" spans="2:19">
      <c r="B500" s="6">
        <v>2000</v>
      </c>
      <c r="C500" s="37">
        <v>8050</v>
      </c>
      <c r="D500" s="37"/>
      <c r="E500" s="37"/>
      <c r="F500" s="37"/>
      <c r="G500" s="37"/>
      <c r="H500" s="37"/>
      <c r="I500" s="37"/>
      <c r="J500" s="37"/>
      <c r="K500" s="37"/>
      <c r="L500" s="37"/>
      <c r="M500" s="37"/>
      <c r="N500" s="37"/>
      <c r="O500" s="37"/>
      <c r="P500" s="37"/>
      <c r="Q500" s="37"/>
      <c r="R500" s="37"/>
      <c r="S500" s="37"/>
    </row>
    <row r="501" spans="2:19">
      <c r="B501" s="6">
        <v>1999</v>
      </c>
      <c r="C501" s="37">
        <v>3360</v>
      </c>
      <c r="D501" s="37"/>
      <c r="E501" s="37"/>
      <c r="F501" s="37"/>
      <c r="G501" s="37"/>
      <c r="H501" s="37"/>
      <c r="I501" s="37"/>
      <c r="J501" s="37"/>
      <c r="K501" s="37"/>
      <c r="L501" s="37"/>
      <c r="M501" s="37"/>
      <c r="N501" s="37"/>
      <c r="O501" s="37"/>
      <c r="P501" s="37"/>
      <c r="Q501" s="37"/>
      <c r="R501" s="37"/>
      <c r="S501" s="37"/>
    </row>
    <row r="502" spans="2:19">
      <c r="B502" s="6">
        <v>1998</v>
      </c>
      <c r="C502" s="37">
        <v>1285</v>
      </c>
      <c r="D502" s="37"/>
      <c r="E502" s="37"/>
      <c r="F502" s="37"/>
      <c r="G502" s="37"/>
      <c r="H502" s="37"/>
      <c r="I502" s="37"/>
      <c r="J502" s="37"/>
      <c r="K502" s="37"/>
      <c r="L502" s="37"/>
      <c r="M502" s="37"/>
      <c r="N502" s="37"/>
      <c r="O502" s="37"/>
      <c r="P502" s="37"/>
      <c r="Q502" s="37"/>
      <c r="R502" s="37"/>
      <c r="S502" s="37"/>
    </row>
    <row r="503" spans="2:19">
      <c r="B503" s="6">
        <v>1997</v>
      </c>
      <c r="C503" s="37">
        <v>14463</v>
      </c>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63180</v>
      </c>
      <c r="D571" s="8">
        <f>SUM(D493:D570)</f>
        <v>844</v>
      </c>
      <c r="E571" s="8">
        <f>SUM(E492:E570)</f>
        <v>8082</v>
      </c>
      <c r="F571" s="8">
        <f>SUM(F491:F570)</f>
        <v>3166</v>
      </c>
      <c r="G571" s="8">
        <f>SUM(G490:G570)</f>
        <v>4210</v>
      </c>
      <c r="H571" s="8">
        <f>SUM(H484:H570)</f>
        <v>222</v>
      </c>
      <c r="I571" s="8">
        <f>SUM(I484:I570)</f>
        <v>47601</v>
      </c>
      <c r="J571" s="8">
        <f t="shared" ref="J571" si="7">SUM(J484:J570)</f>
        <v>1011</v>
      </c>
      <c r="K571" s="8">
        <f>SUM(K484:K570)</f>
        <v>3119</v>
      </c>
      <c r="L571" s="8">
        <f t="shared" ref="L571" si="8">SUM(L484:L570)</f>
        <v>549</v>
      </c>
      <c r="M571" s="8">
        <f>SUM(M484:M570)</f>
        <v>1251</v>
      </c>
      <c r="N571" s="11">
        <f>SUM(N479:N570)</f>
        <v>2079</v>
      </c>
      <c r="O571" s="11">
        <f>SUM(O479:O570)</f>
        <v>1114</v>
      </c>
      <c r="P571" s="11">
        <f>SUM(P479:P570)</f>
        <v>4887</v>
      </c>
      <c r="Q571" s="11">
        <f>SUM(Q479:Q570)</f>
        <v>169745</v>
      </c>
      <c r="R571" s="11">
        <f>SUM(R478:R570)</f>
        <v>24537.26</v>
      </c>
      <c r="S571" s="11">
        <f>SUM(S478:S570)</f>
        <v>68404</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v>20899</v>
      </c>
      <c r="S574" s="37"/>
    </row>
    <row r="575" spans="1:19">
      <c r="B575" s="6">
        <v>2020</v>
      </c>
      <c r="C575" s="36"/>
      <c r="D575" s="36"/>
      <c r="E575" s="36"/>
      <c r="F575" s="36"/>
      <c r="G575" s="36"/>
      <c r="H575" s="36"/>
      <c r="I575" s="36"/>
      <c r="J575" s="36"/>
      <c r="K575" s="36"/>
      <c r="L575" s="36"/>
      <c r="M575" s="36"/>
      <c r="N575" s="36"/>
      <c r="O575" s="36"/>
      <c r="P575" s="36"/>
      <c r="Q575" s="37">
        <v>17370</v>
      </c>
      <c r="R575" s="37"/>
      <c r="S575" s="37"/>
    </row>
    <row r="576" spans="1:19">
      <c r="A576" s="40"/>
      <c r="B576" s="6">
        <v>2019</v>
      </c>
      <c r="C576" s="36"/>
      <c r="D576" s="36"/>
      <c r="E576" s="36"/>
      <c r="F576" s="36"/>
      <c r="G576" s="36"/>
      <c r="H576" s="36"/>
      <c r="I576" s="36"/>
      <c r="J576" s="36"/>
      <c r="K576" s="36"/>
      <c r="L576" s="36"/>
      <c r="M576" s="36"/>
      <c r="N576" s="36"/>
      <c r="O576" s="36"/>
      <c r="P576" s="37">
        <v>11092</v>
      </c>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v>4580</v>
      </c>
      <c r="L581" s="37"/>
      <c r="M581" s="37"/>
      <c r="N581" s="37"/>
      <c r="O581" s="37"/>
      <c r="P581" s="37"/>
      <c r="Q581" s="37"/>
      <c r="R581" s="37"/>
      <c r="S581" s="37"/>
    </row>
    <row r="582" spans="1:19">
      <c r="B582" s="6">
        <v>2013</v>
      </c>
      <c r="C582" s="36"/>
      <c r="D582" s="36"/>
      <c r="E582" s="36"/>
      <c r="F582" s="36"/>
      <c r="G582" s="36"/>
      <c r="H582" s="36"/>
      <c r="I582" s="36"/>
      <c r="J582" s="37">
        <v>7144</v>
      </c>
      <c r="K582" s="37"/>
      <c r="L582" s="37"/>
      <c r="M582" s="37"/>
      <c r="N582" s="37"/>
      <c r="O582" s="37"/>
      <c r="P582" s="37"/>
      <c r="Q582" s="37"/>
      <c r="R582" s="37"/>
      <c r="S582" s="37"/>
    </row>
    <row r="583" spans="1:19">
      <c r="B583" s="6">
        <v>2012</v>
      </c>
      <c r="C583" s="36"/>
      <c r="D583" s="36"/>
      <c r="E583" s="36"/>
      <c r="F583" s="36"/>
      <c r="G583" s="36"/>
      <c r="H583" s="36"/>
      <c r="I583" s="37">
        <v>15713</v>
      </c>
      <c r="J583" s="37"/>
      <c r="K583" s="37"/>
      <c r="L583" s="37"/>
      <c r="M583" s="37"/>
      <c r="N583" s="37"/>
      <c r="O583" s="37"/>
      <c r="P583" s="37"/>
      <c r="Q583" s="37"/>
      <c r="R583" s="37"/>
      <c r="S583" s="37"/>
    </row>
    <row r="584" spans="1:19">
      <c r="B584" s="6">
        <v>2011</v>
      </c>
      <c r="C584" s="36"/>
      <c r="D584" s="36"/>
      <c r="E584" s="36"/>
      <c r="F584" s="36"/>
      <c r="G584" s="36"/>
      <c r="H584" s="37">
        <v>2718</v>
      </c>
      <c r="I584" s="37"/>
      <c r="J584" s="37"/>
      <c r="K584" s="37"/>
      <c r="L584" s="37"/>
      <c r="M584" s="37"/>
      <c r="N584" s="37"/>
      <c r="O584" s="37"/>
      <c r="P584" s="37"/>
      <c r="Q584" s="37"/>
      <c r="R584" s="37"/>
      <c r="S584" s="37"/>
    </row>
    <row r="585" spans="1:19">
      <c r="B585" s="6">
        <v>2010</v>
      </c>
      <c r="C585" s="36"/>
      <c r="D585" s="36"/>
      <c r="E585" s="36"/>
      <c r="F585" s="36"/>
      <c r="G585" s="37">
        <v>4617</v>
      </c>
      <c r="H585" s="37"/>
      <c r="I585" s="37"/>
      <c r="J585" s="37"/>
      <c r="K585" s="37"/>
      <c r="L585" s="37"/>
      <c r="M585" s="37"/>
      <c r="N585" s="37"/>
      <c r="O585" s="37"/>
      <c r="P585" s="37"/>
      <c r="Q585" s="37"/>
      <c r="R585" s="37"/>
      <c r="S585" s="37"/>
    </row>
    <row r="586" spans="1:19">
      <c r="B586" s="6">
        <v>2009</v>
      </c>
      <c r="C586" s="36"/>
      <c r="D586" s="36"/>
      <c r="E586" s="36"/>
      <c r="F586" s="37">
        <v>21161</v>
      </c>
      <c r="G586" s="37"/>
      <c r="H586" s="37"/>
      <c r="I586" s="37"/>
      <c r="J586" s="37"/>
      <c r="K586" s="37"/>
      <c r="L586" s="37"/>
      <c r="M586" s="37"/>
      <c r="N586" s="37"/>
      <c r="O586" s="37"/>
      <c r="P586" s="37"/>
      <c r="Q586" s="37"/>
      <c r="R586" s="37"/>
      <c r="S586" s="37"/>
    </row>
    <row r="587" spans="1:19">
      <c r="B587" s="6">
        <v>2008</v>
      </c>
      <c r="C587" s="36"/>
      <c r="D587" s="36"/>
      <c r="E587" s="37">
        <v>12919</v>
      </c>
      <c r="F587" s="37"/>
      <c r="G587" s="37"/>
      <c r="H587" s="37"/>
      <c r="I587" s="37"/>
      <c r="J587" s="37"/>
      <c r="K587" s="37"/>
      <c r="L587" s="37"/>
      <c r="M587" s="37"/>
      <c r="N587" s="37"/>
      <c r="O587" s="37"/>
      <c r="P587" s="37"/>
      <c r="Q587" s="37"/>
      <c r="R587" s="37"/>
      <c r="S587" s="37"/>
    </row>
    <row r="588" spans="1:19">
      <c r="B588" s="6">
        <v>2007</v>
      </c>
      <c r="C588" s="36"/>
      <c r="D588" s="37">
        <v>12602</v>
      </c>
      <c r="E588" s="37"/>
      <c r="F588" s="37"/>
      <c r="G588" s="37"/>
      <c r="H588" s="37"/>
      <c r="I588" s="37"/>
      <c r="J588" s="37"/>
      <c r="K588" s="37"/>
      <c r="L588" s="37"/>
      <c r="M588" s="37"/>
      <c r="N588" s="37"/>
      <c r="O588" s="37"/>
      <c r="P588" s="37"/>
      <c r="Q588" s="37"/>
      <c r="R588" s="37"/>
      <c r="S588" s="37"/>
    </row>
    <row r="589" spans="1:19">
      <c r="B589" s="6">
        <v>2006</v>
      </c>
      <c r="C589" s="37">
        <v>24960</v>
      </c>
      <c r="D589" s="37"/>
      <c r="E589" s="37"/>
      <c r="F589" s="37"/>
      <c r="G589" s="37"/>
      <c r="H589" s="37"/>
      <c r="I589" s="37"/>
      <c r="J589" s="37"/>
      <c r="K589" s="37"/>
      <c r="L589" s="37"/>
      <c r="M589" s="37"/>
      <c r="N589" s="37"/>
      <c r="O589" s="37"/>
      <c r="P589" s="37"/>
      <c r="Q589" s="37"/>
      <c r="R589" s="37"/>
      <c r="S589" s="37"/>
    </row>
    <row r="590" spans="1:19">
      <c r="B590" s="6">
        <v>2005</v>
      </c>
      <c r="C590" s="37">
        <v>668</v>
      </c>
      <c r="D590" s="37"/>
      <c r="E590" s="37"/>
      <c r="F590" s="37"/>
      <c r="G590" s="37"/>
      <c r="H590" s="37"/>
      <c r="I590" s="37"/>
      <c r="J590" s="37"/>
      <c r="K590" s="37"/>
      <c r="L590" s="37"/>
      <c r="M590" s="37"/>
      <c r="N590" s="37"/>
      <c r="O590" s="37"/>
      <c r="P590" s="37"/>
      <c r="Q590" s="37"/>
      <c r="R590" s="37"/>
      <c r="S590" s="37"/>
    </row>
    <row r="591" spans="1:19">
      <c r="B591" s="6">
        <v>2004</v>
      </c>
      <c r="C591" s="37">
        <v>5735</v>
      </c>
      <c r="D591" s="37"/>
      <c r="E591" s="37"/>
      <c r="F591" s="37"/>
      <c r="G591" s="37"/>
      <c r="H591" s="37"/>
      <c r="I591" s="37"/>
      <c r="J591" s="37"/>
      <c r="K591" s="37"/>
      <c r="L591" s="37"/>
      <c r="M591" s="37"/>
      <c r="N591" s="37"/>
      <c r="O591" s="37"/>
      <c r="P591" s="37"/>
      <c r="Q591" s="37"/>
      <c r="R591" s="37"/>
      <c r="S591" s="37"/>
    </row>
    <row r="592" spans="1:19">
      <c r="B592" s="6">
        <v>2003</v>
      </c>
      <c r="C592" s="37">
        <v>5469</v>
      </c>
      <c r="D592" s="37"/>
      <c r="E592" s="37"/>
      <c r="F592" s="37"/>
      <c r="G592" s="37"/>
      <c r="H592" s="37"/>
      <c r="I592" s="37"/>
      <c r="J592" s="37"/>
      <c r="K592" s="37"/>
      <c r="L592" s="37"/>
      <c r="M592" s="37"/>
      <c r="N592" s="37"/>
      <c r="O592" s="37"/>
      <c r="P592" s="37"/>
      <c r="Q592" s="37"/>
      <c r="R592" s="37"/>
      <c r="S592" s="37"/>
    </row>
    <row r="593" spans="2:19">
      <c r="B593" s="6">
        <v>2002</v>
      </c>
      <c r="C593" s="37">
        <v>2703</v>
      </c>
      <c r="D593" s="37"/>
      <c r="E593" s="37"/>
      <c r="F593" s="37"/>
      <c r="G593" s="37"/>
      <c r="H593" s="37"/>
      <c r="I593" s="37"/>
      <c r="J593" s="37"/>
      <c r="K593" s="37"/>
      <c r="L593" s="37"/>
      <c r="M593" s="37"/>
      <c r="N593" s="37"/>
      <c r="O593" s="37"/>
      <c r="P593" s="37"/>
      <c r="Q593" s="37"/>
      <c r="R593" s="37"/>
      <c r="S593" s="37"/>
    </row>
    <row r="594" spans="2:19">
      <c r="B594" s="6">
        <v>2001</v>
      </c>
      <c r="C594" s="37">
        <v>8339</v>
      </c>
      <c r="D594" s="37"/>
      <c r="E594" s="37"/>
      <c r="F594" s="37"/>
      <c r="G594" s="37"/>
      <c r="H594" s="37"/>
      <c r="I594" s="37"/>
      <c r="J594" s="37"/>
      <c r="K594" s="37"/>
      <c r="L594" s="37"/>
      <c r="M594" s="37"/>
      <c r="N594" s="37"/>
      <c r="O594" s="37"/>
      <c r="P594" s="37"/>
      <c r="Q594" s="37"/>
      <c r="R594" s="37"/>
      <c r="S594" s="37"/>
    </row>
    <row r="595" spans="2:19">
      <c r="B595" s="6">
        <v>2000</v>
      </c>
      <c r="C595" s="37">
        <v>6373</v>
      </c>
      <c r="D595" s="37"/>
      <c r="E595" s="37"/>
      <c r="F595" s="37"/>
      <c r="G595" s="37"/>
      <c r="H595" s="37"/>
      <c r="I595" s="37"/>
      <c r="J595" s="37"/>
      <c r="K595" s="37"/>
      <c r="L595" s="37"/>
      <c r="M595" s="37"/>
      <c r="N595" s="37"/>
      <c r="O595" s="37"/>
      <c r="P595" s="37"/>
      <c r="Q595" s="37"/>
      <c r="R595" s="37"/>
      <c r="S595" s="37"/>
    </row>
    <row r="596" spans="2:19">
      <c r="B596" s="6">
        <v>1999</v>
      </c>
      <c r="C596" s="37">
        <v>2806</v>
      </c>
      <c r="D596" s="37"/>
      <c r="E596" s="37"/>
      <c r="F596" s="37"/>
      <c r="G596" s="37"/>
      <c r="H596" s="37"/>
      <c r="I596" s="37"/>
      <c r="J596" s="37"/>
      <c r="K596" s="37"/>
      <c r="L596" s="37"/>
      <c r="M596" s="37"/>
      <c r="N596" s="37"/>
      <c r="O596" s="37"/>
      <c r="P596" s="37"/>
      <c r="Q596" s="37"/>
      <c r="R596" s="37"/>
      <c r="S596" s="37"/>
    </row>
    <row r="597" spans="2:19">
      <c r="B597" s="6">
        <v>1998</v>
      </c>
      <c r="C597" s="37">
        <v>8965</v>
      </c>
      <c r="D597" s="37"/>
      <c r="E597" s="37"/>
      <c r="F597" s="37"/>
      <c r="G597" s="37"/>
      <c r="H597" s="37"/>
      <c r="I597" s="37"/>
      <c r="J597" s="37"/>
      <c r="K597" s="37"/>
      <c r="L597" s="37"/>
      <c r="M597" s="37"/>
      <c r="N597" s="37"/>
      <c r="O597" s="37"/>
      <c r="P597" s="37"/>
      <c r="Q597" s="37"/>
      <c r="R597" s="37"/>
      <c r="S597" s="37"/>
    </row>
    <row r="598" spans="2:19">
      <c r="B598" s="6">
        <v>1997</v>
      </c>
      <c r="C598" s="37">
        <v>4073</v>
      </c>
      <c r="D598" s="37"/>
      <c r="E598" s="37"/>
      <c r="F598" s="37"/>
      <c r="G598" s="37"/>
      <c r="H598" s="37"/>
      <c r="I598" s="37"/>
      <c r="J598" s="37"/>
      <c r="K598" s="37"/>
      <c r="L598" s="37"/>
      <c r="M598" s="37"/>
      <c r="N598" s="37"/>
      <c r="O598" s="37"/>
      <c r="P598" s="37"/>
      <c r="Q598" s="37"/>
      <c r="R598" s="37"/>
      <c r="S598" s="37"/>
    </row>
    <row r="599" spans="2:19">
      <c r="B599" s="6">
        <v>1996</v>
      </c>
      <c r="C599" s="37">
        <v>2579</v>
      </c>
      <c r="D599" s="37"/>
      <c r="E599" s="37"/>
      <c r="F599" s="37"/>
      <c r="G599" s="37"/>
      <c r="H599" s="37"/>
      <c r="I599" s="37"/>
      <c r="J599" s="37"/>
      <c r="K599" s="37"/>
      <c r="L599" s="37"/>
      <c r="M599" s="37"/>
      <c r="N599" s="37"/>
      <c r="O599" s="37"/>
      <c r="P599" s="37"/>
      <c r="Q599" s="37"/>
      <c r="R599" s="37"/>
      <c r="S599" s="37"/>
    </row>
    <row r="600" spans="2:19">
      <c r="B600" s="6">
        <v>1995</v>
      </c>
      <c r="C600" s="37">
        <v>820</v>
      </c>
      <c r="D600" s="37"/>
      <c r="E600" s="37"/>
      <c r="F600" s="37"/>
      <c r="G600" s="37"/>
      <c r="H600" s="37"/>
      <c r="I600" s="37"/>
      <c r="J600" s="37"/>
      <c r="K600" s="37"/>
      <c r="L600" s="37"/>
      <c r="M600" s="37"/>
      <c r="N600" s="37"/>
      <c r="O600" s="37"/>
      <c r="P600" s="37"/>
      <c r="Q600" s="37"/>
      <c r="R600" s="37"/>
      <c r="S600" s="37"/>
    </row>
    <row r="601" spans="2:19">
      <c r="B601" s="6">
        <v>1994</v>
      </c>
      <c r="C601" s="37">
        <v>4540</v>
      </c>
      <c r="D601" s="37"/>
      <c r="E601" s="37"/>
      <c r="F601" s="37"/>
      <c r="G601" s="37"/>
      <c r="H601" s="37"/>
      <c r="I601" s="37"/>
      <c r="J601" s="37"/>
      <c r="K601" s="37"/>
      <c r="L601" s="37"/>
      <c r="M601" s="37"/>
      <c r="N601" s="37"/>
      <c r="O601" s="37"/>
      <c r="P601" s="37"/>
      <c r="Q601" s="37"/>
      <c r="R601" s="37"/>
      <c r="S601" s="37"/>
    </row>
    <row r="602" spans="2:19">
      <c r="B602" s="6">
        <v>1993</v>
      </c>
      <c r="C602" s="37">
        <v>1171</v>
      </c>
      <c r="D602" s="37"/>
      <c r="E602" s="37"/>
      <c r="F602" s="37"/>
      <c r="G602" s="37"/>
      <c r="H602" s="37"/>
      <c r="I602" s="37"/>
      <c r="J602" s="37"/>
      <c r="K602" s="37"/>
      <c r="L602" s="37"/>
      <c r="M602" s="37"/>
      <c r="N602" s="37"/>
      <c r="O602" s="37"/>
      <c r="P602" s="37"/>
      <c r="Q602" s="37"/>
      <c r="R602" s="37"/>
      <c r="S602" s="37"/>
    </row>
    <row r="603" spans="2:19">
      <c r="B603" s="6">
        <v>1992</v>
      </c>
      <c r="C603" s="37">
        <v>757</v>
      </c>
      <c r="D603" s="37"/>
      <c r="E603" s="37"/>
      <c r="F603" s="37"/>
      <c r="G603" s="37"/>
      <c r="H603" s="37"/>
      <c r="I603" s="37"/>
      <c r="J603" s="37"/>
      <c r="K603" s="37"/>
      <c r="L603" s="37"/>
      <c r="M603" s="37"/>
      <c r="N603" s="37"/>
      <c r="O603" s="37"/>
      <c r="P603" s="37"/>
      <c r="Q603" s="37"/>
      <c r="R603" s="37"/>
      <c r="S603" s="37"/>
    </row>
    <row r="604" spans="2:19">
      <c r="B604" s="6">
        <v>1991</v>
      </c>
      <c r="C604" s="37">
        <v>24681</v>
      </c>
      <c r="D604" s="37"/>
      <c r="E604" s="37"/>
      <c r="F604" s="37"/>
      <c r="G604" s="37"/>
      <c r="H604" s="37"/>
      <c r="I604" s="37"/>
      <c r="J604" s="37"/>
      <c r="K604" s="37"/>
      <c r="L604" s="37"/>
      <c r="M604" s="37"/>
      <c r="N604" s="37"/>
      <c r="O604" s="37"/>
      <c r="P604" s="37"/>
      <c r="Q604" s="37"/>
      <c r="R604" s="37"/>
      <c r="S604" s="37"/>
    </row>
    <row r="605" spans="2:19">
      <c r="B605" s="6">
        <v>1990</v>
      </c>
      <c r="C605" s="37">
        <v>3014</v>
      </c>
      <c r="D605" s="37"/>
      <c r="E605" s="37"/>
      <c r="F605" s="37"/>
      <c r="G605" s="37"/>
      <c r="H605" s="37"/>
      <c r="I605" s="37"/>
      <c r="J605" s="37"/>
      <c r="K605" s="37"/>
      <c r="L605" s="37"/>
      <c r="M605" s="37"/>
      <c r="N605" s="37"/>
      <c r="O605" s="37"/>
      <c r="P605" s="37"/>
      <c r="Q605" s="37"/>
      <c r="R605" s="37"/>
      <c r="S605" s="37"/>
    </row>
    <row r="606" spans="2:19">
      <c r="B606" s="6">
        <v>1989</v>
      </c>
      <c r="C606" s="37">
        <v>4646</v>
      </c>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112299</v>
      </c>
      <c r="D666" s="8">
        <f>SUM(D588:D665)</f>
        <v>12602</v>
      </c>
      <c r="E666" s="8">
        <f>SUM(E587:E665)</f>
        <v>12919</v>
      </c>
      <c r="F666" s="8">
        <f>SUM(F586:F665)</f>
        <v>21161</v>
      </c>
      <c r="G666" s="8">
        <f>SUM(G585:G665)</f>
        <v>4617</v>
      </c>
      <c r="H666" s="8">
        <f>SUM(H579:H665)</f>
        <v>2718</v>
      </c>
      <c r="I666" s="8">
        <f>SUM(I579:I665)</f>
        <v>15713</v>
      </c>
      <c r="J666" s="8">
        <f t="shared" ref="J666" si="9">SUM(J579:J665)</f>
        <v>7144</v>
      </c>
      <c r="K666" s="8">
        <f>SUM(K579:K665)</f>
        <v>4580</v>
      </c>
      <c r="L666" s="8">
        <f t="shared" ref="L666" si="10">SUM(L579:L665)</f>
        <v>0</v>
      </c>
      <c r="M666" s="8">
        <f>SUM(M579:M665)</f>
        <v>0</v>
      </c>
      <c r="N666" s="11">
        <f>SUM(N574:N665)</f>
        <v>0</v>
      </c>
      <c r="O666" s="11">
        <f>SUM(O574:O665)</f>
        <v>0</v>
      </c>
      <c r="P666" s="11">
        <f>SUM(P574:P665)</f>
        <v>11092</v>
      </c>
      <c r="Q666" s="11">
        <f>SUM(Q574:Q665)</f>
        <v>17370</v>
      </c>
      <c r="R666" s="11">
        <f>SUM(R573:R665)</f>
        <v>20899</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v>139</v>
      </c>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v>1754</v>
      </c>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v>103</v>
      </c>
      <c r="D690" s="37"/>
      <c r="E690" s="37"/>
      <c r="F690" s="37"/>
      <c r="G690" s="37"/>
      <c r="H690" s="37"/>
      <c r="I690" s="37"/>
      <c r="J690" s="37"/>
      <c r="K690" s="37"/>
      <c r="L690" s="37"/>
      <c r="M690" s="37"/>
      <c r="N690" s="37"/>
      <c r="O690" s="37"/>
      <c r="P690" s="37"/>
      <c r="Q690" s="37"/>
      <c r="R690" s="37"/>
      <c r="S690" s="37"/>
    </row>
    <row r="691" spans="2:19">
      <c r="B691" s="6">
        <v>1999</v>
      </c>
      <c r="C691" s="37">
        <v>188</v>
      </c>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v>3679</v>
      </c>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v>70</v>
      </c>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v>134</v>
      </c>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v>521</v>
      </c>
      <c r="D705" s="37"/>
      <c r="E705" s="37"/>
      <c r="F705" s="37"/>
      <c r="G705" s="37"/>
      <c r="H705" s="37"/>
      <c r="I705" s="37"/>
      <c r="J705" s="37"/>
      <c r="K705" s="37"/>
      <c r="L705" s="37"/>
      <c r="M705" s="37"/>
      <c r="N705" s="37"/>
      <c r="O705" s="37"/>
      <c r="P705" s="37"/>
      <c r="Q705" s="37"/>
      <c r="R705" s="37"/>
      <c r="S705" s="37"/>
    </row>
    <row r="706" spans="2:19">
      <c r="B706" s="6">
        <v>1984</v>
      </c>
      <c r="C706" s="37">
        <v>73</v>
      </c>
      <c r="D706" s="37"/>
      <c r="E706" s="37"/>
      <c r="F706" s="37"/>
      <c r="G706" s="37"/>
      <c r="H706" s="37"/>
      <c r="I706" s="37"/>
      <c r="J706" s="37"/>
      <c r="K706" s="37"/>
      <c r="L706" s="37"/>
      <c r="M706" s="37"/>
      <c r="N706" s="37"/>
      <c r="O706" s="37"/>
      <c r="P706" s="37"/>
      <c r="Q706" s="37"/>
      <c r="R706" s="37"/>
      <c r="S706" s="37"/>
    </row>
    <row r="707" spans="2:19">
      <c r="B707" s="6">
        <v>1983</v>
      </c>
      <c r="C707" s="37">
        <v>83</v>
      </c>
      <c r="D707" s="37"/>
      <c r="E707" s="37"/>
      <c r="F707" s="37"/>
      <c r="G707" s="37"/>
      <c r="H707" s="37"/>
      <c r="I707" s="37"/>
      <c r="J707" s="37"/>
      <c r="K707" s="37"/>
      <c r="L707" s="37"/>
      <c r="M707" s="37"/>
      <c r="N707" s="37"/>
      <c r="O707" s="37"/>
      <c r="P707" s="37"/>
      <c r="Q707" s="37"/>
      <c r="R707" s="37"/>
      <c r="S707" s="37"/>
    </row>
    <row r="708" spans="2:19">
      <c r="B708" s="6">
        <v>1982</v>
      </c>
      <c r="C708" s="37">
        <v>0</v>
      </c>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6605</v>
      </c>
      <c r="D761" s="8">
        <f>SUM(D683:D760)</f>
        <v>0</v>
      </c>
      <c r="E761" s="8">
        <f>SUM(E682:E760)</f>
        <v>0</v>
      </c>
      <c r="F761" s="8">
        <f>SUM(F681:F760)</f>
        <v>139</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33003</v>
      </c>
    </row>
    <row r="764" spans="1:19">
      <c r="A764" s="38"/>
      <c r="B764" s="6">
        <v>2021</v>
      </c>
      <c r="C764" s="36"/>
      <c r="D764" s="36"/>
      <c r="E764" s="36"/>
      <c r="F764" s="36"/>
      <c r="G764" s="36"/>
      <c r="H764" s="36"/>
      <c r="I764" s="36"/>
      <c r="J764" s="36"/>
      <c r="K764" s="36"/>
      <c r="L764" s="36"/>
      <c r="M764" s="36"/>
      <c r="N764" s="36"/>
      <c r="O764" s="36"/>
      <c r="P764" s="36"/>
      <c r="Q764" s="36"/>
      <c r="R764" s="37">
        <v>3585</v>
      </c>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v>3955</v>
      </c>
      <c r="N769" s="37"/>
      <c r="O769" s="37"/>
      <c r="P769" s="37"/>
      <c r="Q769" s="37"/>
      <c r="R769" s="37"/>
      <c r="S769" s="37"/>
    </row>
    <row r="770" spans="2:19">
      <c r="B770" s="6">
        <v>2015</v>
      </c>
      <c r="C770" s="36"/>
      <c r="D770" s="36"/>
      <c r="E770" s="36"/>
      <c r="F770" s="36"/>
      <c r="G770" s="36"/>
      <c r="H770" s="36"/>
      <c r="I770" s="36"/>
      <c r="J770" s="36"/>
      <c r="K770" s="36"/>
      <c r="L770" s="37">
        <v>0</v>
      </c>
      <c r="M770" s="37"/>
      <c r="N770" s="37"/>
      <c r="O770" s="37"/>
      <c r="P770" s="37"/>
      <c r="Q770" s="37"/>
      <c r="R770" s="37"/>
      <c r="S770" s="37"/>
    </row>
    <row r="771" spans="2:19">
      <c r="B771" s="6">
        <v>2014</v>
      </c>
      <c r="C771" s="36"/>
      <c r="D771" s="36"/>
      <c r="E771" s="36"/>
      <c r="F771" s="36"/>
      <c r="G771" s="36"/>
      <c r="H771" s="36"/>
      <c r="I771" s="36"/>
      <c r="J771" s="36"/>
      <c r="K771" s="37">
        <v>12243</v>
      </c>
      <c r="L771" s="37"/>
      <c r="M771" s="37"/>
      <c r="N771" s="37"/>
      <c r="O771" s="37"/>
      <c r="P771" s="37"/>
      <c r="Q771" s="37"/>
      <c r="R771" s="37"/>
      <c r="S771" s="37"/>
    </row>
    <row r="772" spans="2:19">
      <c r="B772" s="6">
        <v>2013</v>
      </c>
      <c r="C772" s="36"/>
      <c r="D772" s="36"/>
      <c r="E772" s="36"/>
      <c r="F772" s="36"/>
      <c r="G772" s="36"/>
      <c r="H772" s="36"/>
      <c r="I772" s="36"/>
      <c r="J772" s="37">
        <v>20429</v>
      </c>
      <c r="K772" s="37"/>
      <c r="L772" s="37"/>
      <c r="M772" s="37"/>
      <c r="N772" s="37"/>
      <c r="O772" s="37"/>
      <c r="P772" s="37"/>
      <c r="Q772" s="37"/>
      <c r="R772" s="37"/>
      <c r="S772" s="37"/>
    </row>
    <row r="773" spans="2:19">
      <c r="B773" s="6">
        <v>2012</v>
      </c>
      <c r="C773" s="36"/>
      <c r="D773" s="36"/>
      <c r="E773" s="36"/>
      <c r="F773" s="36"/>
      <c r="G773" s="36"/>
      <c r="H773" s="36"/>
      <c r="I773" s="37">
        <v>11172</v>
      </c>
      <c r="J773" s="37"/>
      <c r="K773" s="37"/>
      <c r="L773" s="37"/>
      <c r="M773" s="37"/>
      <c r="N773" s="37"/>
      <c r="O773" s="37"/>
      <c r="P773" s="37"/>
      <c r="Q773" s="37"/>
      <c r="R773" s="37"/>
      <c r="S773" s="37"/>
    </row>
    <row r="774" spans="2:19">
      <c r="B774" s="6">
        <v>2011</v>
      </c>
      <c r="C774" s="36"/>
      <c r="D774" s="36"/>
      <c r="E774" s="36"/>
      <c r="F774" s="36"/>
      <c r="G774" s="36"/>
      <c r="H774" s="37">
        <v>254</v>
      </c>
      <c r="I774" s="37"/>
      <c r="J774" s="37"/>
      <c r="K774" s="37"/>
      <c r="L774" s="37"/>
      <c r="M774" s="37"/>
      <c r="N774" s="37"/>
      <c r="O774" s="37"/>
      <c r="P774" s="37"/>
      <c r="Q774" s="37"/>
      <c r="R774" s="37"/>
      <c r="S774" s="37"/>
    </row>
    <row r="775" spans="2:19">
      <c r="B775" s="6">
        <v>2010</v>
      </c>
      <c r="C775" s="36"/>
      <c r="D775" s="36"/>
      <c r="E775" s="36"/>
      <c r="F775" s="36"/>
      <c r="G775" s="37">
        <v>2851</v>
      </c>
      <c r="H775" s="37"/>
      <c r="I775" s="37"/>
      <c r="J775" s="37"/>
      <c r="K775" s="37"/>
      <c r="L775" s="37"/>
      <c r="M775" s="37"/>
      <c r="N775" s="37"/>
      <c r="O775" s="37"/>
      <c r="P775" s="37"/>
      <c r="Q775" s="37"/>
      <c r="R775" s="37"/>
      <c r="S775" s="37"/>
    </row>
    <row r="776" spans="2:19">
      <c r="B776" s="6">
        <v>2009</v>
      </c>
      <c r="C776" s="36"/>
      <c r="D776" s="36"/>
      <c r="E776" s="36"/>
      <c r="F776" s="37">
        <v>1045</v>
      </c>
      <c r="G776" s="37"/>
      <c r="H776" s="37"/>
      <c r="I776" s="37"/>
      <c r="J776" s="37"/>
      <c r="K776" s="37"/>
      <c r="L776" s="37"/>
      <c r="M776" s="37"/>
      <c r="N776" s="37"/>
      <c r="O776" s="37"/>
      <c r="P776" s="37"/>
      <c r="Q776" s="37"/>
      <c r="R776" s="37"/>
      <c r="S776" s="37"/>
    </row>
    <row r="777" spans="2:19">
      <c r="B777" s="6">
        <v>2008</v>
      </c>
      <c r="C777" s="36"/>
      <c r="D777" s="36"/>
      <c r="E777" s="37">
        <v>2241</v>
      </c>
      <c r="F777" s="37"/>
      <c r="G777" s="37"/>
      <c r="H777" s="37"/>
      <c r="I777" s="37"/>
      <c r="J777" s="37"/>
      <c r="K777" s="37"/>
      <c r="L777" s="37"/>
      <c r="M777" s="37"/>
      <c r="N777" s="37"/>
      <c r="O777" s="37"/>
      <c r="P777" s="37"/>
      <c r="Q777" s="37"/>
      <c r="R777" s="37"/>
      <c r="S777" s="37"/>
    </row>
    <row r="778" spans="2:19">
      <c r="B778" s="6">
        <v>2007</v>
      </c>
      <c r="C778" s="36"/>
      <c r="D778" s="37">
        <v>1680</v>
      </c>
      <c r="E778" s="37"/>
      <c r="F778" s="37"/>
      <c r="G778" s="37"/>
      <c r="H778" s="37"/>
      <c r="I778" s="37"/>
      <c r="J778" s="37"/>
      <c r="K778" s="37"/>
      <c r="L778" s="37"/>
      <c r="M778" s="37"/>
      <c r="N778" s="37"/>
      <c r="O778" s="37"/>
      <c r="P778" s="37"/>
      <c r="Q778" s="37"/>
      <c r="R778" s="37"/>
      <c r="S778" s="37"/>
    </row>
    <row r="779" spans="2:19">
      <c r="B779" s="6">
        <v>2006</v>
      </c>
      <c r="C779" s="37">
        <v>11740</v>
      </c>
      <c r="D779" s="37"/>
      <c r="E779" s="37"/>
      <c r="F779" s="37"/>
      <c r="G779" s="37"/>
      <c r="H779" s="37"/>
      <c r="I779" s="37"/>
      <c r="J779" s="37"/>
      <c r="K779" s="37"/>
      <c r="L779" s="37"/>
      <c r="M779" s="37"/>
      <c r="N779" s="37"/>
      <c r="O779" s="37"/>
      <c r="P779" s="37"/>
      <c r="Q779" s="37"/>
      <c r="R779" s="37"/>
      <c r="S779" s="37"/>
    </row>
    <row r="780" spans="2:19">
      <c r="B780" s="6">
        <v>2005</v>
      </c>
      <c r="C780" s="37">
        <v>3310</v>
      </c>
      <c r="D780" s="37"/>
      <c r="E780" s="37"/>
      <c r="F780" s="37"/>
      <c r="G780" s="37"/>
      <c r="H780" s="37"/>
      <c r="I780" s="37"/>
      <c r="J780" s="37"/>
      <c r="K780" s="37"/>
      <c r="L780" s="37"/>
      <c r="M780" s="37"/>
      <c r="N780" s="37"/>
      <c r="O780" s="37"/>
      <c r="P780" s="37"/>
      <c r="Q780" s="37"/>
      <c r="R780" s="37"/>
      <c r="S780" s="37"/>
    </row>
    <row r="781" spans="2:19">
      <c r="B781" s="6">
        <v>2004</v>
      </c>
      <c r="C781" s="37">
        <v>986</v>
      </c>
      <c r="D781" s="37"/>
      <c r="E781" s="37"/>
      <c r="F781" s="37"/>
      <c r="G781" s="37"/>
      <c r="H781" s="37"/>
      <c r="I781" s="37"/>
      <c r="J781" s="37"/>
      <c r="K781" s="37"/>
      <c r="L781" s="37"/>
      <c r="M781" s="37"/>
      <c r="N781" s="37"/>
      <c r="O781" s="37"/>
      <c r="P781" s="37"/>
      <c r="Q781" s="37"/>
      <c r="R781" s="37"/>
      <c r="S781" s="37"/>
    </row>
    <row r="782" spans="2:19">
      <c r="B782" s="6">
        <v>2003</v>
      </c>
      <c r="C782" s="37">
        <v>2731</v>
      </c>
      <c r="D782" s="37"/>
      <c r="E782" s="37"/>
      <c r="F782" s="37"/>
      <c r="G782" s="37"/>
      <c r="H782" s="37"/>
      <c r="I782" s="37"/>
      <c r="J782" s="37"/>
      <c r="K782" s="37"/>
      <c r="L782" s="37"/>
      <c r="M782" s="37"/>
      <c r="N782" s="37"/>
      <c r="O782" s="37"/>
      <c r="P782" s="37"/>
      <c r="Q782" s="37"/>
      <c r="R782" s="37"/>
      <c r="S782" s="37"/>
    </row>
    <row r="783" spans="2:19">
      <c r="B783" s="6">
        <v>2002</v>
      </c>
      <c r="C783" s="37">
        <v>83</v>
      </c>
      <c r="D783" s="37"/>
      <c r="E783" s="37"/>
      <c r="F783" s="37"/>
      <c r="G783" s="37"/>
      <c r="H783" s="37"/>
      <c r="I783" s="37"/>
      <c r="J783" s="37"/>
      <c r="K783" s="37"/>
      <c r="L783" s="37"/>
      <c r="M783" s="37"/>
      <c r="N783" s="37"/>
      <c r="O783" s="37"/>
      <c r="P783" s="37"/>
      <c r="Q783" s="37"/>
      <c r="R783" s="37"/>
      <c r="S783" s="37"/>
    </row>
    <row r="784" spans="2:19">
      <c r="B784" s="6">
        <v>2001</v>
      </c>
      <c r="C784" s="37">
        <v>2027</v>
      </c>
      <c r="D784" s="37"/>
      <c r="E784" s="37"/>
      <c r="F784" s="37"/>
      <c r="G784" s="37"/>
      <c r="H784" s="37"/>
      <c r="I784" s="37"/>
      <c r="J784" s="37"/>
      <c r="K784" s="37"/>
      <c r="L784" s="37"/>
      <c r="M784" s="37"/>
      <c r="N784" s="37"/>
      <c r="O784" s="37"/>
      <c r="P784" s="37"/>
      <c r="Q784" s="37"/>
      <c r="R784" s="37"/>
      <c r="S784" s="37"/>
    </row>
    <row r="785" spans="2:19">
      <c r="B785" s="6">
        <v>2000</v>
      </c>
      <c r="C785" s="37">
        <v>626</v>
      </c>
      <c r="D785" s="37"/>
      <c r="E785" s="37"/>
      <c r="F785" s="37"/>
      <c r="G785" s="37"/>
      <c r="H785" s="37"/>
      <c r="I785" s="37"/>
      <c r="J785" s="37"/>
      <c r="K785" s="37"/>
      <c r="L785" s="37"/>
      <c r="M785" s="37"/>
      <c r="N785" s="37"/>
      <c r="O785" s="37"/>
      <c r="P785" s="37"/>
      <c r="Q785" s="37"/>
      <c r="R785" s="37"/>
      <c r="S785" s="37"/>
    </row>
    <row r="786" spans="2:19">
      <c r="B786" s="6">
        <v>1999</v>
      </c>
      <c r="C786" s="37">
        <v>0</v>
      </c>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21503</v>
      </c>
      <c r="D856" s="8">
        <f>SUM(D778:D855)</f>
        <v>1680</v>
      </c>
      <c r="E856" s="8">
        <f>SUM(E777:E855)</f>
        <v>2241</v>
      </c>
      <c r="F856" s="8">
        <f>SUM(F776:F855)</f>
        <v>1045</v>
      </c>
      <c r="G856" s="8">
        <f>SUM(G775:G855)</f>
        <v>2851</v>
      </c>
      <c r="H856" s="8">
        <f>SUM(H769:H855)</f>
        <v>254</v>
      </c>
      <c r="I856" s="8">
        <f>SUM(I769:I855)</f>
        <v>11172</v>
      </c>
      <c r="J856" s="8">
        <f t="shared" ref="J856" si="13">SUM(J769:J855)</f>
        <v>20429</v>
      </c>
      <c r="K856" s="8">
        <f>SUM(K769:K855)</f>
        <v>12243</v>
      </c>
      <c r="L856" s="8">
        <f t="shared" ref="L856" si="14">SUM(L769:L855)</f>
        <v>0</v>
      </c>
      <c r="M856" s="8">
        <f>SUM(M769:M855)</f>
        <v>3955</v>
      </c>
      <c r="N856" s="11">
        <f>SUM(N764:N855)</f>
        <v>0</v>
      </c>
      <c r="O856" s="11">
        <f>SUM(O764:O855)</f>
        <v>0</v>
      </c>
      <c r="P856" s="11">
        <f>SUM(P764:P855)</f>
        <v>0</v>
      </c>
      <c r="Q856" s="11">
        <f>SUM(Q764:Q855)</f>
        <v>0</v>
      </c>
      <c r="R856" s="11">
        <f>SUM(R763:R855)</f>
        <v>3585</v>
      </c>
      <c r="S856" s="11">
        <f>SUM(S763:S855)</f>
        <v>33003</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v>117100</v>
      </c>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v>505809</v>
      </c>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v>37548</v>
      </c>
      <c r="N864" s="37"/>
      <c r="O864" s="37"/>
      <c r="P864" s="37"/>
      <c r="Q864" s="37"/>
      <c r="R864" s="37"/>
      <c r="S864" s="37"/>
    </row>
    <row r="865" spans="2:19">
      <c r="B865" s="6">
        <v>2015</v>
      </c>
      <c r="C865" s="36"/>
      <c r="D865" s="36"/>
      <c r="E865" s="36"/>
      <c r="F865" s="36"/>
      <c r="G865" s="36"/>
      <c r="H865" s="36"/>
      <c r="I865" s="36"/>
      <c r="J865" s="36"/>
      <c r="K865" s="36"/>
      <c r="L865" s="37">
        <v>14750</v>
      </c>
      <c r="M865" s="37"/>
      <c r="N865" s="37"/>
      <c r="O865" s="37"/>
      <c r="P865" s="37"/>
      <c r="Q865" s="37"/>
      <c r="R865" s="37"/>
      <c r="S865" s="37"/>
    </row>
    <row r="866" spans="2:19">
      <c r="B866" s="6">
        <v>2014</v>
      </c>
      <c r="C866" s="36"/>
      <c r="D866" s="36"/>
      <c r="E866" s="36"/>
      <c r="F866" s="36"/>
      <c r="G866" s="36"/>
      <c r="H866" s="36"/>
      <c r="I866" s="36"/>
      <c r="J866" s="36"/>
      <c r="K866" s="37">
        <v>6111</v>
      </c>
      <c r="L866" s="37"/>
      <c r="M866" s="37"/>
      <c r="N866" s="37"/>
      <c r="O866" s="37"/>
      <c r="P866" s="37"/>
      <c r="Q866" s="37"/>
      <c r="R866" s="37"/>
      <c r="S866" s="37"/>
    </row>
    <row r="867" spans="2:19">
      <c r="B867" s="6">
        <v>2013</v>
      </c>
      <c r="C867" s="36"/>
      <c r="D867" s="36"/>
      <c r="E867" s="36"/>
      <c r="F867" s="36"/>
      <c r="G867" s="36"/>
      <c r="H867" s="36"/>
      <c r="I867" s="36"/>
      <c r="J867" s="37">
        <v>48524</v>
      </c>
      <c r="K867" s="37"/>
      <c r="L867" s="37"/>
      <c r="M867" s="37"/>
      <c r="N867" s="37"/>
      <c r="O867" s="37"/>
      <c r="P867" s="37"/>
      <c r="Q867" s="37"/>
      <c r="R867" s="37"/>
      <c r="S867" s="37"/>
    </row>
    <row r="868" spans="2:19">
      <c r="B868" s="6">
        <v>2012</v>
      </c>
      <c r="C868" s="36"/>
      <c r="D868" s="36"/>
      <c r="E868" s="36"/>
      <c r="F868" s="36"/>
      <c r="G868" s="36"/>
      <c r="H868" s="36"/>
      <c r="I868" s="37">
        <v>1500</v>
      </c>
      <c r="J868" s="37"/>
      <c r="K868" s="37"/>
      <c r="L868" s="37"/>
      <c r="M868" s="37"/>
      <c r="N868" s="37"/>
      <c r="O868" s="37"/>
      <c r="P868" s="37"/>
      <c r="Q868" s="37"/>
      <c r="R868" s="37"/>
      <c r="S868" s="37"/>
    </row>
    <row r="869" spans="2:19">
      <c r="B869" s="6">
        <v>2011</v>
      </c>
      <c r="C869" s="36"/>
      <c r="D869" s="36"/>
      <c r="E869" s="36"/>
      <c r="F869" s="36"/>
      <c r="G869" s="36"/>
      <c r="H869" s="37">
        <v>8718</v>
      </c>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v>1855</v>
      </c>
      <c r="G871" s="37"/>
      <c r="H871" s="37"/>
      <c r="I871" s="37"/>
      <c r="J871" s="37"/>
      <c r="K871" s="37"/>
      <c r="L871" s="37"/>
      <c r="M871" s="37"/>
      <c r="N871" s="37"/>
      <c r="O871" s="37"/>
      <c r="P871" s="37"/>
      <c r="Q871" s="37"/>
      <c r="R871" s="37"/>
      <c r="S871" s="37"/>
    </row>
    <row r="872" spans="2:19">
      <c r="B872" s="6">
        <v>2008</v>
      </c>
      <c r="C872" s="36"/>
      <c r="D872" s="36"/>
      <c r="E872" s="37">
        <v>5247</v>
      </c>
      <c r="F872" s="37"/>
      <c r="G872" s="37"/>
      <c r="H872" s="37"/>
      <c r="I872" s="37"/>
      <c r="J872" s="37"/>
      <c r="K872" s="37"/>
      <c r="L872" s="37"/>
      <c r="M872" s="37"/>
      <c r="N872" s="37"/>
      <c r="O872" s="37"/>
      <c r="P872" s="37"/>
      <c r="Q872" s="37"/>
      <c r="R872" s="37"/>
      <c r="S872" s="37"/>
    </row>
    <row r="873" spans="2:19">
      <c r="B873" s="6">
        <v>2007</v>
      </c>
      <c r="C873" s="36"/>
      <c r="D873" s="37">
        <v>9925</v>
      </c>
      <c r="E873" s="37"/>
      <c r="F873" s="37"/>
      <c r="G873" s="37"/>
      <c r="H873" s="37"/>
      <c r="I873" s="37"/>
      <c r="J873" s="37"/>
      <c r="K873" s="37"/>
      <c r="L873" s="37"/>
      <c r="M873" s="37"/>
      <c r="N873" s="37"/>
      <c r="O873" s="37"/>
      <c r="P873" s="37"/>
      <c r="Q873" s="37"/>
      <c r="R873" s="37"/>
      <c r="S873" s="37"/>
    </row>
    <row r="874" spans="2:19">
      <c r="B874" s="6">
        <v>2006</v>
      </c>
      <c r="C874" s="37">
        <v>11785</v>
      </c>
      <c r="D874" s="37"/>
      <c r="E874" s="37"/>
      <c r="F874" s="37"/>
      <c r="G874" s="37"/>
      <c r="H874" s="37"/>
      <c r="I874" s="37"/>
      <c r="J874" s="37"/>
      <c r="K874" s="37"/>
      <c r="L874" s="37"/>
      <c r="M874" s="37"/>
      <c r="N874" s="37"/>
      <c r="O874" s="37"/>
      <c r="P874" s="37"/>
      <c r="Q874" s="37"/>
      <c r="R874" s="37"/>
      <c r="S874" s="37"/>
    </row>
    <row r="875" spans="2:19">
      <c r="B875" s="6">
        <v>2005</v>
      </c>
      <c r="C875" s="37">
        <v>10301</v>
      </c>
      <c r="D875" s="37"/>
      <c r="E875" s="37"/>
      <c r="F875" s="37"/>
      <c r="G875" s="37"/>
      <c r="H875" s="37"/>
      <c r="I875" s="37"/>
      <c r="J875" s="37"/>
      <c r="K875" s="37"/>
      <c r="L875" s="37"/>
      <c r="M875" s="37"/>
      <c r="N875" s="37"/>
      <c r="O875" s="37"/>
      <c r="P875" s="37"/>
      <c r="Q875" s="37"/>
      <c r="R875" s="37"/>
      <c r="S875" s="37"/>
    </row>
    <row r="876" spans="2:19">
      <c r="B876" s="6">
        <v>2004</v>
      </c>
      <c r="C876" s="37">
        <v>29660</v>
      </c>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51746</v>
      </c>
      <c r="D951" s="8">
        <f>SUM(D873:D950)</f>
        <v>9925</v>
      </c>
      <c r="E951" s="8">
        <f>SUM(E872:E950)</f>
        <v>5247</v>
      </c>
      <c r="F951" s="8">
        <f>SUM(F871:F950)</f>
        <v>1855</v>
      </c>
      <c r="G951" s="8">
        <f>SUM(G870:G950)</f>
        <v>0</v>
      </c>
      <c r="H951" s="8">
        <f>SUM(H864:H950)</f>
        <v>8718</v>
      </c>
      <c r="I951" s="8">
        <f>SUM(I864:I950)</f>
        <v>1500</v>
      </c>
      <c r="J951" s="8">
        <f t="shared" ref="J951" si="15">SUM(J864:J950)</f>
        <v>48524</v>
      </c>
      <c r="K951" s="8">
        <f>SUM(K864:K950)</f>
        <v>6111</v>
      </c>
      <c r="L951" s="8">
        <f t="shared" ref="L951" si="16">SUM(L864:L950)</f>
        <v>14750</v>
      </c>
      <c r="M951" s="8">
        <f>SUM(M864:M950)</f>
        <v>37548</v>
      </c>
      <c r="N951" s="11">
        <f>SUM(N859:N950)</f>
        <v>0</v>
      </c>
      <c r="O951" s="11">
        <f>SUM(O859:O950)</f>
        <v>0</v>
      </c>
      <c r="P951" s="11">
        <f>SUM(P859:P950)</f>
        <v>505809</v>
      </c>
      <c r="Q951" s="11">
        <f>SUM(Q859:Q950)</f>
        <v>0</v>
      </c>
      <c r="R951" s="11">
        <f>SUM(R858:R950)</f>
        <v>117100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v>38220</v>
      </c>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v>45436</v>
      </c>
      <c r="I964" s="37"/>
      <c r="J964" s="37"/>
      <c r="K964" s="37"/>
      <c r="L964" s="37"/>
      <c r="M964" s="37"/>
      <c r="N964" s="37"/>
      <c r="O964" s="37"/>
      <c r="P964" s="37"/>
      <c r="Q964" s="37"/>
      <c r="R964" s="37"/>
      <c r="S964" s="37"/>
    </row>
    <row r="965" spans="2:19">
      <c r="B965" s="6">
        <v>2010</v>
      </c>
      <c r="C965" s="36"/>
      <c r="D965" s="36"/>
      <c r="E965" s="36"/>
      <c r="F965" s="36"/>
      <c r="G965" s="37">
        <v>24598</v>
      </c>
      <c r="H965" s="37"/>
      <c r="I965" s="37"/>
      <c r="J965" s="37"/>
      <c r="K965" s="37"/>
      <c r="L965" s="37"/>
      <c r="M965" s="37"/>
      <c r="N965" s="37"/>
      <c r="O965" s="37"/>
      <c r="P965" s="37"/>
      <c r="Q965" s="37"/>
      <c r="R965" s="37"/>
      <c r="S965" s="37"/>
    </row>
    <row r="966" spans="2:19">
      <c r="B966" s="6">
        <v>2009</v>
      </c>
      <c r="C966" s="36"/>
      <c r="D966" s="36"/>
      <c r="E966" s="36"/>
      <c r="F966" s="37">
        <v>127</v>
      </c>
      <c r="G966" s="37"/>
      <c r="H966" s="37"/>
      <c r="I966" s="37"/>
      <c r="J966" s="37"/>
      <c r="K966" s="37"/>
      <c r="L966" s="37"/>
      <c r="M966" s="37"/>
      <c r="N966" s="37"/>
      <c r="O966" s="37"/>
      <c r="P966" s="37"/>
      <c r="Q966" s="37"/>
      <c r="R966" s="37"/>
      <c r="S966" s="37"/>
    </row>
    <row r="967" spans="2:19">
      <c r="B967" s="6">
        <v>2008</v>
      </c>
      <c r="C967" s="36"/>
      <c r="D967" s="36"/>
      <c r="E967" s="37">
        <v>24775</v>
      </c>
      <c r="F967" s="37"/>
      <c r="G967" s="37"/>
      <c r="H967" s="37"/>
      <c r="I967" s="37"/>
      <c r="J967" s="37"/>
      <c r="K967" s="37"/>
      <c r="L967" s="37"/>
      <c r="M967" s="37"/>
      <c r="N967" s="37"/>
      <c r="O967" s="37"/>
      <c r="P967" s="37"/>
      <c r="Q967" s="37"/>
      <c r="R967" s="37"/>
      <c r="S967" s="37"/>
    </row>
    <row r="968" spans="2:19">
      <c r="B968" s="6">
        <v>2007</v>
      </c>
      <c r="C968" s="36"/>
      <c r="D968" s="37">
        <v>46185</v>
      </c>
      <c r="E968" s="37"/>
      <c r="F968" s="37"/>
      <c r="G968" s="37"/>
      <c r="H968" s="37"/>
      <c r="I968" s="37"/>
      <c r="J968" s="37"/>
      <c r="K968" s="37"/>
      <c r="L968" s="37"/>
      <c r="M968" s="37"/>
      <c r="N968" s="37"/>
      <c r="O968" s="37"/>
      <c r="P968" s="37"/>
      <c r="Q968" s="37"/>
      <c r="R968" s="37"/>
      <c r="S968" s="37"/>
    </row>
    <row r="969" spans="2:19">
      <c r="B969" s="6">
        <v>2006</v>
      </c>
      <c r="C969" s="37">
        <v>13957</v>
      </c>
      <c r="D969" s="37"/>
      <c r="E969" s="37"/>
      <c r="F969" s="37"/>
      <c r="G969" s="37"/>
      <c r="H969" s="37"/>
      <c r="I969" s="37"/>
      <c r="J969" s="37"/>
      <c r="K969" s="37"/>
      <c r="L969" s="37"/>
      <c r="M969" s="37"/>
      <c r="N969" s="37"/>
      <c r="O969" s="37"/>
      <c r="P969" s="37"/>
      <c r="Q969" s="37"/>
      <c r="R969" s="37"/>
      <c r="S969" s="37"/>
    </row>
    <row r="970" spans="2:19">
      <c r="B970" s="6">
        <v>2005</v>
      </c>
      <c r="C970" s="37">
        <v>4348</v>
      </c>
      <c r="D970" s="37"/>
      <c r="E970" s="37"/>
      <c r="F970" s="37"/>
      <c r="G970" s="37"/>
      <c r="H970" s="37"/>
      <c r="I970" s="37"/>
      <c r="J970" s="37"/>
      <c r="K970" s="37"/>
      <c r="L970" s="37"/>
      <c r="M970" s="37"/>
      <c r="N970" s="37"/>
      <c r="O970" s="37"/>
      <c r="P970" s="37"/>
      <c r="Q970" s="37"/>
      <c r="R970" s="37"/>
      <c r="S970" s="37"/>
    </row>
    <row r="971" spans="2:19">
      <c r="B971" s="6">
        <v>2004</v>
      </c>
      <c r="C971" s="37">
        <v>4516</v>
      </c>
      <c r="D971" s="37"/>
      <c r="E971" s="37"/>
      <c r="F971" s="37"/>
      <c r="G971" s="37"/>
      <c r="H971" s="37"/>
      <c r="I971" s="37"/>
      <c r="J971" s="37"/>
      <c r="K971" s="37"/>
      <c r="L971" s="37"/>
      <c r="M971" s="37"/>
      <c r="N971" s="37"/>
      <c r="O971" s="37"/>
      <c r="P971" s="37"/>
      <c r="Q971" s="37"/>
      <c r="R971" s="37"/>
      <c r="S971" s="37"/>
    </row>
    <row r="972" spans="2:19">
      <c r="B972" s="6">
        <v>2003</v>
      </c>
      <c r="C972" s="37">
        <v>5859</v>
      </c>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28680</v>
      </c>
      <c r="D1046" s="8">
        <f>SUM(D968:D1045)</f>
        <v>46185</v>
      </c>
      <c r="E1046" s="8">
        <f>SUM(E967:E1045)</f>
        <v>24775</v>
      </c>
      <c r="F1046" s="8">
        <f>SUM(F966:F1045)</f>
        <v>127</v>
      </c>
      <c r="G1046" s="8">
        <f>SUM(G965:G1045)</f>
        <v>24598</v>
      </c>
      <c r="H1046" s="8">
        <f>SUM(H959:H1045)</f>
        <v>45436</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38220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v>93845</v>
      </c>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v>134805</v>
      </c>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134805</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93845</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88133</v>
      </c>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v>3550</v>
      </c>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v>241861</v>
      </c>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241861</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3550</v>
      </c>
      <c r="R1236" s="11">
        <f>SUM(R1143:R1235)</f>
        <v>0</v>
      </c>
      <c r="S1236" s="11">
        <f>SUM(S1143:S1235)</f>
        <v>88133</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v>21228</v>
      </c>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21228</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v>12387</v>
      </c>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12387</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v>9560</v>
      </c>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9560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126610</v>
      </c>
    </row>
    <row r="1904" spans="1:19">
      <c r="A1904" s="38"/>
      <c r="B1904" s="6">
        <v>2021</v>
      </c>
      <c r="C1904" s="36"/>
      <c r="D1904" s="36"/>
      <c r="E1904" s="36"/>
      <c r="F1904" s="36"/>
      <c r="G1904" s="36"/>
      <c r="H1904" s="36"/>
      <c r="I1904" s="36"/>
      <c r="J1904" s="36"/>
      <c r="K1904" s="36"/>
      <c r="L1904" s="36"/>
      <c r="M1904" s="36"/>
      <c r="N1904" s="36"/>
      <c r="O1904" s="36"/>
      <c r="P1904" s="36"/>
      <c r="Q1904" s="36"/>
      <c r="R1904" s="37">
        <v>108121</v>
      </c>
      <c r="S1904" s="37"/>
    </row>
    <row r="1905" spans="1:19">
      <c r="B1905" s="6">
        <v>2020</v>
      </c>
      <c r="C1905" s="36"/>
      <c r="D1905" s="36"/>
      <c r="E1905" s="36"/>
      <c r="F1905" s="36"/>
      <c r="G1905" s="36"/>
      <c r="H1905" s="36"/>
      <c r="I1905" s="36"/>
      <c r="J1905" s="36"/>
      <c r="K1905" s="36"/>
      <c r="L1905" s="36"/>
      <c r="M1905" s="36"/>
      <c r="N1905" s="36"/>
      <c r="O1905" s="36"/>
      <c r="P1905" s="36"/>
      <c r="Q1905" s="37">
        <v>135300</v>
      </c>
      <c r="R1905" s="37"/>
      <c r="S1905" s="37"/>
    </row>
    <row r="1906" spans="1:19">
      <c r="A1906" s="40"/>
      <c r="B1906" s="6">
        <v>2019</v>
      </c>
      <c r="C1906" s="36"/>
      <c r="D1906" s="36"/>
      <c r="E1906" s="36"/>
      <c r="F1906" s="36"/>
      <c r="G1906" s="36"/>
      <c r="H1906" s="36"/>
      <c r="I1906" s="36"/>
      <c r="J1906" s="36"/>
      <c r="K1906" s="36"/>
      <c r="L1906" s="36"/>
      <c r="M1906" s="36"/>
      <c r="N1906" s="36"/>
      <c r="O1906" s="36"/>
      <c r="P1906" s="37">
        <v>163396</v>
      </c>
      <c r="Q1906" s="37"/>
      <c r="R1906" s="37"/>
      <c r="S1906" s="37"/>
    </row>
    <row r="1907" spans="1:19">
      <c r="A1907" s="40"/>
      <c r="B1907" s="6">
        <v>2018</v>
      </c>
      <c r="C1907" s="36"/>
      <c r="D1907" s="36"/>
      <c r="E1907" s="36"/>
      <c r="F1907" s="36"/>
      <c r="G1907" s="36"/>
      <c r="H1907" s="36"/>
      <c r="I1907" s="36"/>
      <c r="J1907" s="36"/>
      <c r="K1907" s="36"/>
      <c r="L1907" s="36"/>
      <c r="M1907" s="36"/>
      <c r="N1907" s="36"/>
      <c r="O1907" s="37">
        <v>1148</v>
      </c>
      <c r="P1907" s="37"/>
      <c r="Q1907" s="37"/>
      <c r="R1907" s="37"/>
      <c r="S1907" s="37"/>
    </row>
    <row r="1908" spans="1:19">
      <c r="A1908" s="40"/>
      <c r="B1908" s="6">
        <v>2017</v>
      </c>
      <c r="C1908" s="36"/>
      <c r="D1908" s="36"/>
      <c r="E1908" s="36"/>
      <c r="F1908" s="36"/>
      <c r="G1908" s="36"/>
      <c r="H1908" s="36"/>
      <c r="I1908" s="36"/>
      <c r="J1908" s="36"/>
      <c r="K1908" s="36"/>
      <c r="L1908" s="36"/>
      <c r="M1908" s="36"/>
      <c r="N1908" s="37">
        <v>659589</v>
      </c>
      <c r="O1908" s="37"/>
      <c r="P1908" s="37"/>
      <c r="Q1908" s="37"/>
      <c r="R1908" s="37"/>
      <c r="S1908" s="37"/>
    </row>
    <row r="1909" spans="1:19">
      <c r="B1909" s="6">
        <v>2016</v>
      </c>
      <c r="C1909" s="36"/>
      <c r="D1909" s="36"/>
      <c r="E1909" s="36"/>
      <c r="F1909" s="36"/>
      <c r="G1909" s="36"/>
      <c r="H1909" s="36"/>
      <c r="I1909" s="36"/>
      <c r="J1909" s="36"/>
      <c r="K1909" s="36"/>
      <c r="L1909" s="36"/>
      <c r="M1909" s="37">
        <v>248208</v>
      </c>
      <c r="N1909" s="37"/>
      <c r="O1909" s="37"/>
      <c r="P1909" s="37"/>
      <c r="Q1909" s="37"/>
      <c r="R1909" s="37"/>
      <c r="S1909" s="37"/>
    </row>
    <row r="1910" spans="1:19">
      <c r="B1910" s="6">
        <v>2015</v>
      </c>
      <c r="C1910" s="36"/>
      <c r="D1910" s="36"/>
      <c r="E1910" s="36"/>
      <c r="F1910" s="36"/>
      <c r="G1910" s="36"/>
      <c r="H1910" s="36"/>
      <c r="I1910" s="36"/>
      <c r="J1910" s="36"/>
      <c r="K1910" s="36"/>
      <c r="L1910" s="37">
        <v>277162</v>
      </c>
      <c r="M1910" s="37"/>
      <c r="N1910" s="37"/>
      <c r="O1910" s="37"/>
      <c r="P1910" s="37"/>
      <c r="Q1910" s="37"/>
      <c r="R1910" s="37"/>
      <c r="S1910" s="37"/>
    </row>
    <row r="1911" spans="1:19">
      <c r="B1911" s="6">
        <v>2014</v>
      </c>
      <c r="C1911" s="36"/>
      <c r="D1911" s="36"/>
      <c r="E1911" s="36"/>
      <c r="F1911" s="36"/>
      <c r="G1911" s="36"/>
      <c r="H1911" s="36"/>
      <c r="I1911" s="36"/>
      <c r="J1911" s="36"/>
      <c r="K1911" s="37">
        <v>92676</v>
      </c>
      <c r="L1911" s="37"/>
      <c r="M1911" s="37"/>
      <c r="N1911" s="37"/>
      <c r="O1911" s="37"/>
      <c r="P1911" s="37"/>
      <c r="Q1911" s="37"/>
      <c r="R1911" s="37"/>
      <c r="S1911" s="37"/>
    </row>
    <row r="1912" spans="1:19">
      <c r="B1912" s="6">
        <v>2013</v>
      </c>
      <c r="C1912" s="36"/>
      <c r="D1912" s="36"/>
      <c r="E1912" s="36"/>
      <c r="F1912" s="36"/>
      <c r="G1912" s="36"/>
      <c r="H1912" s="36"/>
      <c r="I1912" s="36"/>
      <c r="J1912" s="37">
        <v>175331</v>
      </c>
      <c r="K1912" s="37"/>
      <c r="L1912" s="37"/>
      <c r="M1912" s="37"/>
      <c r="N1912" s="37"/>
      <c r="O1912" s="37"/>
      <c r="P1912" s="37"/>
      <c r="Q1912" s="37"/>
      <c r="R1912" s="37"/>
      <c r="S1912" s="37"/>
    </row>
    <row r="1913" spans="1:19">
      <c r="B1913" s="6">
        <v>2012</v>
      </c>
      <c r="C1913" s="36"/>
      <c r="D1913" s="36"/>
      <c r="E1913" s="36"/>
      <c r="F1913" s="36"/>
      <c r="G1913" s="36"/>
      <c r="H1913" s="36"/>
      <c r="I1913" s="37">
        <v>265251</v>
      </c>
      <c r="J1913" s="37"/>
      <c r="K1913" s="37"/>
      <c r="L1913" s="37"/>
      <c r="M1913" s="37"/>
      <c r="N1913" s="37"/>
      <c r="O1913" s="37"/>
      <c r="P1913" s="37"/>
      <c r="Q1913" s="37"/>
      <c r="R1913" s="37"/>
      <c r="S1913" s="37"/>
    </row>
    <row r="1914" spans="1:19">
      <c r="B1914" s="6">
        <v>2011</v>
      </c>
      <c r="C1914" s="36"/>
      <c r="D1914" s="36"/>
      <c r="E1914" s="36"/>
      <c r="F1914" s="36"/>
      <c r="G1914" s="36"/>
      <c r="H1914" s="37">
        <v>113435</v>
      </c>
      <c r="I1914" s="37"/>
      <c r="J1914" s="37"/>
      <c r="K1914" s="37"/>
      <c r="L1914" s="37"/>
      <c r="M1914" s="37"/>
      <c r="N1914" s="37"/>
      <c r="O1914" s="37"/>
      <c r="P1914" s="37"/>
      <c r="Q1914" s="37"/>
      <c r="R1914" s="37"/>
      <c r="S1914" s="37"/>
    </row>
    <row r="1915" spans="1:19">
      <c r="B1915" s="6">
        <v>2010</v>
      </c>
      <c r="C1915" s="36"/>
      <c r="D1915" s="36"/>
      <c r="E1915" s="36"/>
      <c r="F1915" s="36"/>
      <c r="G1915" s="37">
        <v>0</v>
      </c>
      <c r="H1915" s="37"/>
      <c r="I1915" s="37"/>
      <c r="J1915" s="37"/>
      <c r="K1915" s="37"/>
      <c r="L1915" s="37"/>
      <c r="M1915" s="37"/>
      <c r="N1915" s="37"/>
      <c r="O1915" s="37"/>
      <c r="P1915" s="37"/>
      <c r="Q1915" s="37"/>
      <c r="R1915" s="37"/>
      <c r="S1915" s="37"/>
    </row>
    <row r="1916" spans="1:19">
      <c r="B1916" s="6">
        <v>2009</v>
      </c>
      <c r="C1916" s="36"/>
      <c r="D1916" s="36"/>
      <c r="E1916" s="36"/>
      <c r="F1916" s="37">
        <v>25306</v>
      </c>
      <c r="G1916" s="37"/>
      <c r="H1916" s="37"/>
      <c r="I1916" s="37"/>
      <c r="J1916" s="37"/>
      <c r="K1916" s="37"/>
      <c r="L1916" s="37"/>
      <c r="M1916" s="37"/>
      <c r="N1916" s="37"/>
      <c r="O1916" s="37"/>
      <c r="P1916" s="37"/>
      <c r="Q1916" s="37"/>
      <c r="R1916" s="37"/>
      <c r="S1916" s="37"/>
    </row>
    <row r="1917" spans="1:19">
      <c r="B1917" s="6">
        <v>2008</v>
      </c>
      <c r="C1917" s="36"/>
      <c r="D1917" s="36"/>
      <c r="E1917" s="37">
        <v>609317</v>
      </c>
      <c r="F1917" s="37"/>
      <c r="G1917" s="37"/>
      <c r="H1917" s="37"/>
      <c r="I1917" s="37"/>
      <c r="J1917" s="37"/>
      <c r="K1917" s="37"/>
      <c r="L1917" s="37"/>
      <c r="M1917" s="37"/>
      <c r="N1917" s="37"/>
      <c r="O1917" s="37"/>
      <c r="P1917" s="37"/>
      <c r="Q1917" s="37"/>
      <c r="R1917" s="37"/>
      <c r="S1917" s="37"/>
    </row>
    <row r="1918" spans="1:19">
      <c r="B1918" s="6">
        <v>2007</v>
      </c>
      <c r="C1918" s="36"/>
      <c r="D1918" s="37">
        <v>97214</v>
      </c>
      <c r="E1918" s="37"/>
      <c r="F1918" s="37"/>
      <c r="G1918" s="37"/>
      <c r="H1918" s="37"/>
      <c r="I1918" s="37"/>
      <c r="J1918" s="37"/>
      <c r="K1918" s="37"/>
      <c r="L1918" s="37"/>
      <c r="M1918" s="37"/>
      <c r="N1918" s="37"/>
      <c r="O1918" s="37"/>
      <c r="P1918" s="37"/>
      <c r="Q1918" s="37"/>
      <c r="R1918" s="37"/>
      <c r="S1918" s="37"/>
    </row>
    <row r="1919" spans="1:19">
      <c r="B1919" s="6">
        <v>2006</v>
      </c>
      <c r="C1919" s="37">
        <v>359726</v>
      </c>
      <c r="D1919" s="37"/>
      <c r="E1919" s="37"/>
      <c r="F1919" s="37"/>
      <c r="G1919" s="37"/>
      <c r="H1919" s="37"/>
      <c r="I1919" s="37"/>
      <c r="J1919" s="37"/>
      <c r="K1919" s="37"/>
      <c r="L1919" s="37"/>
      <c r="M1919" s="37"/>
      <c r="N1919" s="37"/>
      <c r="O1919" s="37"/>
      <c r="P1919" s="37"/>
      <c r="Q1919" s="37"/>
      <c r="R1919" s="37"/>
      <c r="S1919" s="37"/>
    </row>
    <row r="1920" spans="1:19">
      <c r="B1920" s="6">
        <v>2005</v>
      </c>
      <c r="C1920" s="37">
        <v>49668</v>
      </c>
      <c r="D1920" s="37"/>
      <c r="E1920" s="37"/>
      <c r="F1920" s="37"/>
      <c r="G1920" s="37"/>
      <c r="H1920" s="37"/>
      <c r="I1920" s="37"/>
      <c r="J1920" s="37"/>
      <c r="K1920" s="37"/>
      <c r="L1920" s="37"/>
      <c r="M1920" s="37"/>
      <c r="N1920" s="37"/>
      <c r="O1920" s="37"/>
      <c r="P1920" s="37"/>
      <c r="Q1920" s="37"/>
      <c r="R1920" s="37"/>
      <c r="S1920" s="37"/>
    </row>
    <row r="1921" spans="2:19">
      <c r="B1921" s="6">
        <v>2004</v>
      </c>
      <c r="C1921" s="37">
        <v>186423</v>
      </c>
      <c r="D1921" s="37"/>
      <c r="E1921" s="37"/>
      <c r="F1921" s="37"/>
      <c r="G1921" s="37"/>
      <c r="H1921" s="37"/>
      <c r="I1921" s="37"/>
      <c r="J1921" s="37"/>
      <c r="K1921" s="37"/>
      <c r="L1921" s="37"/>
      <c r="M1921" s="37"/>
      <c r="N1921" s="37"/>
      <c r="O1921" s="37"/>
      <c r="P1921" s="37"/>
      <c r="Q1921" s="37"/>
      <c r="R1921" s="37"/>
      <c r="S1921" s="37"/>
    </row>
    <row r="1922" spans="2:19">
      <c r="B1922" s="6">
        <v>2003</v>
      </c>
      <c r="C1922" s="37">
        <v>194595</v>
      </c>
      <c r="D1922" s="37"/>
      <c r="E1922" s="37"/>
      <c r="F1922" s="37"/>
      <c r="G1922" s="37"/>
      <c r="H1922" s="37"/>
      <c r="I1922" s="37"/>
      <c r="J1922" s="37"/>
      <c r="K1922" s="37"/>
      <c r="L1922" s="37"/>
      <c r="M1922" s="37"/>
      <c r="N1922" s="37"/>
      <c r="O1922" s="37"/>
      <c r="P1922" s="37"/>
      <c r="Q1922" s="37"/>
      <c r="R1922" s="37"/>
      <c r="S1922" s="37"/>
    </row>
    <row r="1923" spans="2:19">
      <c r="B1923" s="6">
        <v>2002</v>
      </c>
      <c r="C1923" s="37">
        <v>122784</v>
      </c>
      <c r="D1923" s="37"/>
      <c r="E1923" s="37"/>
      <c r="F1923" s="37"/>
      <c r="G1923" s="37"/>
      <c r="H1923" s="37"/>
      <c r="I1923" s="37"/>
      <c r="J1923" s="37"/>
      <c r="K1923" s="37"/>
      <c r="L1923" s="37"/>
      <c r="M1923" s="37"/>
      <c r="N1923" s="37"/>
      <c r="O1923" s="37"/>
      <c r="P1923" s="37"/>
      <c r="Q1923" s="37"/>
      <c r="R1923" s="37"/>
      <c r="S1923" s="37"/>
    </row>
    <row r="1924" spans="2:19">
      <c r="B1924" s="6">
        <v>2001</v>
      </c>
      <c r="C1924" s="37">
        <v>274119</v>
      </c>
      <c r="D1924" s="37"/>
      <c r="E1924" s="37"/>
      <c r="F1924" s="37"/>
      <c r="G1924" s="37"/>
      <c r="H1924" s="37"/>
      <c r="I1924" s="37"/>
      <c r="J1924" s="37"/>
      <c r="K1924" s="37"/>
      <c r="L1924" s="37"/>
      <c r="M1924" s="37"/>
      <c r="N1924" s="37"/>
      <c r="O1924" s="37"/>
      <c r="P1924" s="37"/>
      <c r="Q1924" s="37"/>
      <c r="R1924" s="37"/>
      <c r="S1924" s="37"/>
    </row>
    <row r="1925" spans="2:19">
      <c r="B1925" s="6">
        <v>2000</v>
      </c>
      <c r="C1925" s="37">
        <v>114812</v>
      </c>
      <c r="D1925" s="37"/>
      <c r="E1925" s="37"/>
      <c r="F1925" s="37"/>
      <c r="G1925" s="37"/>
      <c r="H1925" s="37"/>
      <c r="I1925" s="37"/>
      <c r="J1925" s="37"/>
      <c r="K1925" s="37"/>
      <c r="L1925" s="37"/>
      <c r="M1925" s="37"/>
      <c r="N1925" s="37"/>
      <c r="O1925" s="37"/>
      <c r="P1925" s="37"/>
      <c r="Q1925" s="37"/>
      <c r="R1925" s="37"/>
      <c r="S1925" s="37"/>
    </row>
    <row r="1926" spans="2:19">
      <c r="B1926" s="6">
        <v>1999</v>
      </c>
      <c r="C1926" s="37">
        <v>97084</v>
      </c>
      <c r="D1926" s="37"/>
      <c r="E1926" s="37"/>
      <c r="F1926" s="37"/>
      <c r="G1926" s="37"/>
      <c r="H1926" s="37"/>
      <c r="I1926" s="37"/>
      <c r="J1926" s="37"/>
      <c r="K1926" s="37"/>
      <c r="L1926" s="37"/>
      <c r="M1926" s="37"/>
      <c r="N1926" s="37"/>
      <c r="O1926" s="37"/>
      <c r="P1926" s="37"/>
      <c r="Q1926" s="37"/>
      <c r="R1926" s="37"/>
      <c r="S1926" s="37"/>
    </row>
    <row r="1927" spans="2:19">
      <c r="B1927" s="6">
        <v>1998</v>
      </c>
      <c r="C1927" s="37">
        <v>100042</v>
      </c>
      <c r="D1927" s="37"/>
      <c r="E1927" s="37"/>
      <c r="F1927" s="37"/>
      <c r="G1927" s="37"/>
      <c r="H1927" s="37"/>
      <c r="I1927" s="37"/>
      <c r="J1927" s="37"/>
      <c r="K1927" s="37"/>
      <c r="L1927" s="37"/>
      <c r="M1927" s="37"/>
      <c r="N1927" s="37"/>
      <c r="O1927" s="37"/>
      <c r="P1927" s="37"/>
      <c r="Q1927" s="37"/>
      <c r="R1927" s="37"/>
      <c r="S1927" s="37"/>
    </row>
    <row r="1928" spans="2:19">
      <c r="B1928" s="6">
        <v>1997</v>
      </c>
      <c r="C1928" s="37">
        <v>134962</v>
      </c>
      <c r="D1928" s="37"/>
      <c r="E1928" s="37"/>
      <c r="F1928" s="37"/>
      <c r="G1928" s="37"/>
      <c r="H1928" s="37"/>
      <c r="I1928" s="37"/>
      <c r="J1928" s="37"/>
      <c r="K1928" s="37"/>
      <c r="L1928" s="37"/>
      <c r="M1928" s="37"/>
      <c r="N1928" s="37"/>
      <c r="O1928" s="37"/>
      <c r="P1928" s="37"/>
      <c r="Q1928" s="37"/>
      <c r="R1928" s="37"/>
      <c r="S1928" s="37"/>
    </row>
    <row r="1929" spans="2:19">
      <c r="B1929" s="6">
        <v>1996</v>
      </c>
      <c r="C1929" s="37">
        <v>146804</v>
      </c>
      <c r="D1929" s="37"/>
      <c r="E1929" s="37"/>
      <c r="F1929" s="37"/>
      <c r="G1929" s="37"/>
      <c r="H1929" s="37"/>
      <c r="I1929" s="37"/>
      <c r="J1929" s="37"/>
      <c r="K1929" s="37"/>
      <c r="L1929" s="37"/>
      <c r="M1929" s="37"/>
      <c r="N1929" s="37"/>
      <c r="O1929" s="37"/>
      <c r="P1929" s="37"/>
      <c r="Q1929" s="37"/>
      <c r="R1929" s="37"/>
      <c r="S1929" s="37"/>
    </row>
    <row r="1930" spans="2:19">
      <c r="B1930" s="6">
        <v>1995</v>
      </c>
      <c r="C1930" s="37">
        <v>36267</v>
      </c>
      <c r="D1930" s="37"/>
      <c r="E1930" s="37"/>
      <c r="F1930" s="37"/>
      <c r="G1930" s="37"/>
      <c r="H1930" s="37"/>
      <c r="I1930" s="37"/>
      <c r="J1930" s="37"/>
      <c r="K1930" s="37"/>
      <c r="L1930" s="37"/>
      <c r="M1930" s="37"/>
      <c r="N1930" s="37"/>
      <c r="O1930" s="37"/>
      <c r="P1930" s="37"/>
      <c r="Q1930" s="37"/>
      <c r="R1930" s="37"/>
      <c r="S1930" s="37"/>
    </row>
    <row r="1931" spans="2:19">
      <c r="B1931" s="6">
        <v>1994</v>
      </c>
      <c r="C1931" s="37">
        <v>170286</v>
      </c>
      <c r="D1931" s="37"/>
      <c r="E1931" s="37"/>
      <c r="F1931" s="37"/>
      <c r="G1931" s="37"/>
      <c r="H1931" s="37"/>
      <c r="I1931" s="37"/>
      <c r="J1931" s="37"/>
      <c r="K1931" s="37"/>
      <c r="L1931" s="37"/>
      <c r="M1931" s="37"/>
      <c r="N1931" s="37"/>
      <c r="O1931" s="37"/>
      <c r="P1931" s="37"/>
      <c r="Q1931" s="37"/>
      <c r="R1931" s="37"/>
      <c r="S1931" s="37"/>
    </row>
    <row r="1932" spans="2:19">
      <c r="B1932" s="6">
        <v>1993</v>
      </c>
      <c r="C1932" s="37">
        <v>0</v>
      </c>
      <c r="D1932" s="37"/>
      <c r="E1932" s="37"/>
      <c r="F1932" s="37"/>
      <c r="G1932" s="37"/>
      <c r="H1932" s="37"/>
      <c r="I1932" s="37"/>
      <c r="J1932" s="37"/>
      <c r="K1932" s="37"/>
      <c r="L1932" s="37"/>
      <c r="M1932" s="37"/>
      <c r="N1932" s="37"/>
      <c r="O1932" s="37"/>
      <c r="P1932" s="37"/>
      <c r="Q1932" s="37"/>
      <c r="R1932" s="37"/>
      <c r="S1932" s="37"/>
    </row>
    <row r="1933" spans="2:19">
      <c r="B1933" s="6">
        <v>1992</v>
      </c>
      <c r="C1933" s="37">
        <v>601945</v>
      </c>
      <c r="D1933" s="37"/>
      <c r="E1933" s="37"/>
      <c r="F1933" s="37"/>
      <c r="G1933" s="37"/>
      <c r="H1933" s="37"/>
      <c r="I1933" s="37"/>
      <c r="J1933" s="37"/>
      <c r="K1933" s="37"/>
      <c r="L1933" s="37"/>
      <c r="M1933" s="37"/>
      <c r="N1933" s="37"/>
      <c r="O1933" s="37"/>
      <c r="P1933" s="37"/>
      <c r="Q1933" s="37"/>
      <c r="R1933" s="37"/>
      <c r="S1933" s="37"/>
    </row>
    <row r="1934" spans="2:19">
      <c r="B1934" s="6">
        <v>1991</v>
      </c>
      <c r="C1934" s="37">
        <v>210036</v>
      </c>
      <c r="D1934" s="37"/>
      <c r="E1934" s="37"/>
      <c r="F1934" s="37"/>
      <c r="G1934" s="37"/>
      <c r="H1934" s="37"/>
      <c r="I1934" s="37"/>
      <c r="J1934" s="37"/>
      <c r="K1934" s="37"/>
      <c r="L1934" s="37"/>
      <c r="M1934" s="37"/>
      <c r="N1934" s="37"/>
      <c r="O1934" s="37"/>
      <c r="P1934" s="37"/>
      <c r="Q1934" s="37"/>
      <c r="R1934" s="37"/>
      <c r="S1934" s="37"/>
    </row>
    <row r="1935" spans="2:19">
      <c r="B1935" s="6">
        <v>1990</v>
      </c>
      <c r="C1935" s="37">
        <v>132751</v>
      </c>
      <c r="D1935" s="37"/>
      <c r="E1935" s="37"/>
      <c r="F1935" s="37"/>
      <c r="G1935" s="37"/>
      <c r="H1935" s="37"/>
      <c r="I1935" s="37"/>
      <c r="J1935" s="37"/>
      <c r="K1935" s="37"/>
      <c r="L1935" s="37"/>
      <c r="M1935" s="37"/>
      <c r="N1935" s="37"/>
      <c r="O1935" s="37"/>
      <c r="P1935" s="37"/>
      <c r="Q1935" s="37"/>
      <c r="R1935" s="37"/>
      <c r="S1935" s="37"/>
    </row>
    <row r="1936" spans="2:19">
      <c r="B1936" s="6">
        <v>1989</v>
      </c>
      <c r="C1936" s="37">
        <v>165017</v>
      </c>
      <c r="D1936" s="37"/>
      <c r="E1936" s="37"/>
      <c r="F1936" s="37"/>
      <c r="G1936" s="37"/>
      <c r="H1936" s="37"/>
      <c r="I1936" s="37"/>
      <c r="J1936" s="37"/>
      <c r="K1936" s="37"/>
      <c r="L1936" s="37"/>
      <c r="M1936" s="37"/>
      <c r="N1936" s="37"/>
      <c r="O1936" s="37"/>
      <c r="P1936" s="37"/>
      <c r="Q1936" s="37"/>
      <c r="R1936" s="37"/>
      <c r="S1936" s="37"/>
    </row>
    <row r="1937" spans="2:19">
      <c r="B1937" s="6">
        <v>1988</v>
      </c>
      <c r="C1937" s="37">
        <v>41167</v>
      </c>
      <c r="D1937" s="37"/>
      <c r="E1937" s="37"/>
      <c r="F1937" s="37"/>
      <c r="G1937" s="37"/>
      <c r="H1937" s="37"/>
      <c r="I1937" s="37"/>
      <c r="J1937" s="37"/>
      <c r="K1937" s="37"/>
      <c r="L1937" s="37"/>
      <c r="M1937" s="37"/>
      <c r="N1937" s="37"/>
      <c r="O1937" s="37"/>
      <c r="P1937" s="37"/>
      <c r="Q1937" s="37"/>
      <c r="R1937" s="37"/>
      <c r="S1937" s="37"/>
    </row>
    <row r="1938" spans="2:19">
      <c r="B1938" s="6">
        <v>1987</v>
      </c>
      <c r="C1938" s="37">
        <v>0</v>
      </c>
      <c r="D1938" s="37"/>
      <c r="E1938" s="37"/>
      <c r="F1938" s="37"/>
      <c r="G1938" s="37"/>
      <c r="H1938" s="37"/>
      <c r="I1938" s="37"/>
      <c r="J1938" s="37"/>
      <c r="K1938" s="37"/>
      <c r="L1938" s="37"/>
      <c r="M1938" s="37"/>
      <c r="N1938" s="37"/>
      <c r="O1938" s="37"/>
      <c r="P1938" s="37"/>
      <c r="Q1938" s="37"/>
      <c r="R1938" s="37"/>
      <c r="S1938" s="37"/>
    </row>
    <row r="1939" spans="2:19">
      <c r="B1939" s="6">
        <v>1986</v>
      </c>
      <c r="C1939" s="37">
        <v>114987</v>
      </c>
      <c r="D1939" s="37"/>
      <c r="E1939" s="37"/>
      <c r="F1939" s="37"/>
      <c r="G1939" s="37"/>
      <c r="H1939" s="37"/>
      <c r="I1939" s="37"/>
      <c r="J1939" s="37"/>
      <c r="K1939" s="37"/>
      <c r="L1939" s="37"/>
      <c r="M1939" s="37"/>
      <c r="N1939" s="37"/>
      <c r="O1939" s="37"/>
      <c r="P1939" s="37"/>
      <c r="Q1939" s="37"/>
      <c r="R1939" s="37"/>
      <c r="S1939" s="37"/>
    </row>
    <row r="1940" spans="2:19">
      <c r="B1940" s="6">
        <v>1985</v>
      </c>
      <c r="C1940" s="37">
        <v>82435</v>
      </c>
      <c r="D1940" s="37"/>
      <c r="E1940" s="37"/>
      <c r="F1940" s="37"/>
      <c r="G1940" s="37"/>
      <c r="H1940" s="37"/>
      <c r="I1940" s="37"/>
      <c r="J1940" s="37"/>
      <c r="K1940" s="37"/>
      <c r="L1940" s="37"/>
      <c r="M1940" s="37"/>
      <c r="N1940" s="37"/>
      <c r="O1940" s="37"/>
      <c r="P1940" s="37"/>
      <c r="Q1940" s="37"/>
      <c r="R1940" s="37"/>
      <c r="S1940" s="37"/>
    </row>
    <row r="1941" spans="2:19">
      <c r="B1941" s="6">
        <v>1984</v>
      </c>
      <c r="C1941" s="37">
        <v>162733</v>
      </c>
      <c r="D1941" s="37"/>
      <c r="E1941" s="37"/>
      <c r="F1941" s="37"/>
      <c r="G1941" s="37"/>
      <c r="H1941" s="37"/>
      <c r="I1941" s="37"/>
      <c r="J1941" s="37"/>
      <c r="K1941" s="37"/>
      <c r="L1941" s="37"/>
      <c r="M1941" s="37"/>
      <c r="N1941" s="37"/>
      <c r="O1941" s="37"/>
      <c r="P1941" s="37"/>
      <c r="Q1941" s="37"/>
      <c r="R1941" s="37"/>
      <c r="S1941" s="37"/>
    </row>
    <row r="1942" spans="2:19">
      <c r="B1942" s="6">
        <v>1983</v>
      </c>
      <c r="C1942" s="37">
        <v>115163</v>
      </c>
      <c r="D1942" s="37"/>
      <c r="E1942" s="37"/>
      <c r="F1942" s="37"/>
      <c r="G1942" s="37"/>
      <c r="H1942" s="37"/>
      <c r="I1942" s="37"/>
      <c r="J1942" s="37"/>
      <c r="K1942" s="37"/>
      <c r="L1942" s="37"/>
      <c r="M1942" s="37"/>
      <c r="N1942" s="37"/>
      <c r="O1942" s="37"/>
      <c r="P1942" s="37"/>
      <c r="Q1942" s="37"/>
      <c r="R1942" s="37"/>
      <c r="S1942" s="37"/>
    </row>
    <row r="1943" spans="2:19">
      <c r="B1943" s="6">
        <v>1982</v>
      </c>
      <c r="C1943" s="37">
        <v>105598</v>
      </c>
      <c r="D1943" s="37"/>
      <c r="E1943" s="37"/>
      <c r="F1943" s="37"/>
      <c r="G1943" s="37"/>
      <c r="H1943" s="37"/>
      <c r="I1943" s="37"/>
      <c r="J1943" s="37"/>
      <c r="K1943" s="37"/>
      <c r="L1943" s="37"/>
      <c r="M1943" s="37"/>
      <c r="N1943" s="37"/>
      <c r="O1943" s="37"/>
      <c r="P1943" s="37"/>
      <c r="Q1943" s="37"/>
      <c r="R1943" s="37"/>
      <c r="S1943" s="37"/>
    </row>
    <row r="1944" spans="2:19">
      <c r="B1944" s="6">
        <v>1981</v>
      </c>
      <c r="C1944" s="37">
        <v>112223</v>
      </c>
      <c r="D1944" s="37"/>
      <c r="E1944" s="37"/>
      <c r="F1944" s="37"/>
      <c r="G1944" s="37"/>
      <c r="H1944" s="37"/>
      <c r="I1944" s="37"/>
      <c r="J1944" s="37"/>
      <c r="K1944" s="37"/>
      <c r="L1944" s="37"/>
      <c r="M1944" s="37"/>
      <c r="N1944" s="37"/>
      <c r="O1944" s="37"/>
      <c r="P1944" s="37"/>
      <c r="Q1944" s="37"/>
      <c r="R1944" s="37"/>
      <c r="S1944" s="37"/>
    </row>
    <row r="1945" spans="2:19">
      <c r="B1945" s="6">
        <v>1980</v>
      </c>
      <c r="C1945" s="37">
        <v>54717</v>
      </c>
      <c r="D1945" s="37"/>
      <c r="E1945" s="37"/>
      <c r="F1945" s="37"/>
      <c r="G1945" s="37"/>
      <c r="H1945" s="37"/>
      <c r="I1945" s="37"/>
      <c r="J1945" s="37"/>
      <c r="K1945" s="37"/>
      <c r="L1945" s="37"/>
      <c r="M1945" s="37"/>
      <c r="N1945" s="37"/>
      <c r="O1945" s="37"/>
      <c r="P1945" s="37"/>
      <c r="Q1945" s="37"/>
      <c r="R1945" s="37"/>
      <c r="S1945" s="37"/>
    </row>
    <row r="1946" spans="2:19">
      <c r="B1946" s="6">
        <v>1979</v>
      </c>
      <c r="C1946" s="37">
        <v>7892</v>
      </c>
      <c r="D1946" s="37"/>
      <c r="E1946" s="37"/>
      <c r="F1946" s="37"/>
      <c r="G1946" s="37"/>
      <c r="H1946" s="37"/>
      <c r="I1946" s="37"/>
      <c r="J1946" s="37"/>
      <c r="K1946" s="37"/>
      <c r="L1946" s="37"/>
      <c r="M1946" s="37"/>
      <c r="N1946" s="37"/>
      <c r="O1946" s="37"/>
      <c r="P1946" s="37"/>
      <c r="Q1946" s="37"/>
      <c r="R1946" s="37"/>
      <c r="S1946" s="37"/>
    </row>
    <row r="1947" spans="2:19">
      <c r="B1947" s="6">
        <v>1978</v>
      </c>
      <c r="C1947" s="37">
        <v>74231</v>
      </c>
      <c r="D1947" s="37"/>
      <c r="E1947" s="37"/>
      <c r="F1947" s="37"/>
      <c r="G1947" s="37"/>
      <c r="H1947" s="37"/>
      <c r="I1947" s="37"/>
      <c r="J1947" s="37"/>
      <c r="K1947" s="37"/>
      <c r="L1947" s="37"/>
      <c r="M1947" s="37"/>
      <c r="N1947" s="37"/>
      <c r="O1947" s="37"/>
      <c r="P1947" s="37"/>
      <c r="Q1947" s="37"/>
      <c r="R1947" s="37"/>
      <c r="S1947" s="37"/>
    </row>
    <row r="1948" spans="2:19">
      <c r="B1948" s="6">
        <v>1977</v>
      </c>
      <c r="C1948" s="37">
        <v>105114</v>
      </c>
      <c r="D1948" s="37"/>
      <c r="E1948" s="37"/>
      <c r="F1948" s="37"/>
      <c r="G1948" s="37"/>
      <c r="H1948" s="37"/>
      <c r="I1948" s="37"/>
      <c r="J1948" s="37"/>
      <c r="K1948" s="37"/>
      <c r="L1948" s="37"/>
      <c r="M1948" s="37"/>
      <c r="N1948" s="37"/>
      <c r="O1948" s="37"/>
      <c r="P1948" s="37"/>
      <c r="Q1948" s="37"/>
      <c r="R1948" s="37"/>
      <c r="S1948" s="37"/>
    </row>
    <row r="1949" spans="2:19">
      <c r="B1949" s="6">
        <v>1976</v>
      </c>
      <c r="C1949" s="37">
        <v>7047</v>
      </c>
      <c r="D1949" s="37"/>
      <c r="E1949" s="37"/>
      <c r="F1949" s="37"/>
      <c r="G1949" s="37"/>
      <c r="H1949" s="37"/>
      <c r="I1949" s="37"/>
      <c r="J1949" s="37"/>
      <c r="K1949" s="37"/>
      <c r="L1949" s="37"/>
      <c r="M1949" s="37"/>
      <c r="N1949" s="37"/>
      <c r="O1949" s="37"/>
      <c r="P1949" s="37"/>
      <c r="Q1949" s="37"/>
      <c r="R1949" s="37"/>
      <c r="S1949" s="37"/>
    </row>
    <row r="1950" spans="2:19">
      <c r="B1950" s="6">
        <v>1975</v>
      </c>
      <c r="C1950" s="37">
        <v>38343</v>
      </c>
      <c r="D1950" s="37"/>
      <c r="E1950" s="37"/>
      <c r="F1950" s="37"/>
      <c r="G1950" s="37"/>
      <c r="H1950" s="37"/>
      <c r="I1950" s="37"/>
      <c r="J1950" s="37"/>
      <c r="K1950" s="37"/>
      <c r="L1950" s="37"/>
      <c r="M1950" s="37"/>
      <c r="N1950" s="37"/>
      <c r="O1950" s="37"/>
      <c r="P1950" s="37"/>
      <c r="Q1950" s="37"/>
      <c r="R1950" s="37"/>
      <c r="S1950" s="37"/>
    </row>
    <row r="1951" spans="2:19">
      <c r="B1951" s="6">
        <v>1974</v>
      </c>
      <c r="C1951" s="37">
        <v>26248</v>
      </c>
      <c r="D1951" s="37"/>
      <c r="E1951" s="37"/>
      <c r="F1951" s="37"/>
      <c r="G1951" s="37"/>
      <c r="H1951" s="37"/>
      <c r="I1951" s="37"/>
      <c r="J1951" s="37"/>
      <c r="K1951" s="37"/>
      <c r="L1951" s="37"/>
      <c r="M1951" s="37"/>
      <c r="N1951" s="37"/>
      <c r="O1951" s="37"/>
      <c r="P1951" s="37"/>
      <c r="Q1951" s="37"/>
      <c r="R1951" s="37"/>
      <c r="S1951" s="37"/>
    </row>
    <row r="1952" spans="2:19">
      <c r="B1952" s="6">
        <v>1973</v>
      </c>
      <c r="C1952" s="37">
        <v>128398</v>
      </c>
      <c r="D1952" s="37"/>
      <c r="E1952" s="37"/>
      <c r="F1952" s="37"/>
      <c r="G1952" s="37"/>
      <c r="H1952" s="37"/>
      <c r="I1952" s="37"/>
      <c r="J1952" s="37"/>
      <c r="K1952" s="37"/>
      <c r="L1952" s="37"/>
      <c r="M1952" s="37"/>
      <c r="N1952" s="37"/>
      <c r="O1952" s="37"/>
      <c r="P1952" s="37"/>
      <c r="Q1952" s="37"/>
      <c r="R1952" s="37"/>
      <c r="S1952" s="37"/>
    </row>
    <row r="1953" spans="2:19">
      <c r="B1953" s="6">
        <v>1972</v>
      </c>
      <c r="C1953" s="37">
        <v>14553</v>
      </c>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4288170</v>
      </c>
      <c r="D1996" s="8">
        <f>SUM(D1918:D1995)</f>
        <v>97214</v>
      </c>
      <c r="E1996" s="8">
        <f>SUM(E1917:E1995)</f>
        <v>609317</v>
      </c>
      <c r="F1996" s="8">
        <f>SUM(F1916:F1995)</f>
        <v>25306</v>
      </c>
      <c r="G1996" s="8">
        <f>SUM(G1915:G1995)</f>
        <v>0</v>
      </c>
      <c r="H1996" s="8">
        <f>SUM(H1909:H1995)</f>
        <v>113435</v>
      </c>
      <c r="I1996" s="8">
        <f>SUM(I1909:I1995)</f>
        <v>265251</v>
      </c>
      <c r="J1996" s="8">
        <f t="shared" ref="J1996" si="37">SUM(J1909:J1995)</f>
        <v>175331</v>
      </c>
      <c r="K1996" s="8">
        <f>SUM(K1909:K1995)</f>
        <v>92676</v>
      </c>
      <c r="L1996" s="8">
        <f t="shared" ref="L1996" si="38">SUM(L1909:L1995)</f>
        <v>277162</v>
      </c>
      <c r="M1996" s="8">
        <f>SUM(M1909:M1995)</f>
        <v>248208</v>
      </c>
      <c r="N1996" s="11">
        <f>SUM(N1904:N1995)</f>
        <v>659589</v>
      </c>
      <c r="O1996" s="11">
        <f>SUM(O1904:O1995)</f>
        <v>1148</v>
      </c>
      <c r="P1996" s="11">
        <f>SUM(P1904:P1995)</f>
        <v>163396</v>
      </c>
      <c r="Q1996" s="11">
        <f>SUM(Q1904:Q1995)</f>
        <v>135300</v>
      </c>
      <c r="R1996" s="11">
        <f>SUM(R1903:R1995)</f>
        <v>108121</v>
      </c>
      <c r="S1996" s="11">
        <f>SUM(S1903:S1995)</f>
        <v>126610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408270</v>
      </c>
    </row>
    <row r="1999" spans="1:19">
      <c r="A1999" s="38"/>
      <c r="B1999" s="6">
        <v>2021</v>
      </c>
      <c r="C1999" s="36"/>
      <c r="D1999" s="36"/>
      <c r="E1999" s="36"/>
      <c r="F1999" s="36"/>
      <c r="G1999" s="36"/>
      <c r="H1999" s="36"/>
      <c r="I1999" s="36"/>
      <c r="J1999" s="36"/>
      <c r="K1999" s="36"/>
      <c r="L1999" s="36"/>
      <c r="M1999" s="36"/>
      <c r="N1999" s="36"/>
      <c r="O1999" s="36"/>
      <c r="P1999" s="36"/>
      <c r="Q1999" s="36"/>
      <c r="R1999" s="37">
        <v>335306</v>
      </c>
      <c r="S1999" s="37"/>
    </row>
    <row r="2000" spans="1:19">
      <c r="B2000" s="6">
        <v>2020</v>
      </c>
      <c r="C2000" s="36"/>
      <c r="D2000" s="36"/>
      <c r="E2000" s="36"/>
      <c r="F2000" s="36"/>
      <c r="G2000" s="36"/>
      <c r="H2000" s="36"/>
      <c r="I2000" s="36"/>
      <c r="J2000" s="36"/>
      <c r="K2000" s="36"/>
      <c r="L2000" s="36"/>
      <c r="M2000" s="36"/>
      <c r="N2000" s="36"/>
      <c r="O2000" s="36"/>
      <c r="P2000" s="36"/>
      <c r="Q2000" s="37">
        <v>147690</v>
      </c>
      <c r="R2000" s="37"/>
      <c r="S2000" s="37"/>
    </row>
    <row r="2001" spans="1:19">
      <c r="A2001" s="40"/>
      <c r="B2001" s="6">
        <v>2019</v>
      </c>
      <c r="C2001" s="36"/>
      <c r="D2001" s="36"/>
      <c r="E2001" s="36"/>
      <c r="F2001" s="36"/>
      <c r="G2001" s="36"/>
      <c r="H2001" s="36"/>
      <c r="I2001" s="36"/>
      <c r="J2001" s="36"/>
      <c r="K2001" s="36"/>
      <c r="L2001" s="36"/>
      <c r="M2001" s="36"/>
      <c r="N2001" s="36"/>
      <c r="O2001" s="36"/>
      <c r="P2001" s="37">
        <v>63599</v>
      </c>
      <c r="Q2001" s="37"/>
      <c r="R2001" s="37"/>
      <c r="S2001" s="37"/>
    </row>
    <row r="2002" spans="1:19">
      <c r="A2002" s="40"/>
      <c r="B2002" s="6">
        <v>2018</v>
      </c>
      <c r="C2002" s="36"/>
      <c r="D2002" s="36"/>
      <c r="E2002" s="36"/>
      <c r="F2002" s="36"/>
      <c r="G2002" s="36"/>
      <c r="H2002" s="36"/>
      <c r="I2002" s="36"/>
      <c r="J2002" s="36"/>
      <c r="K2002" s="36"/>
      <c r="L2002" s="36"/>
      <c r="M2002" s="36"/>
      <c r="N2002" s="36"/>
      <c r="O2002" s="37">
        <v>239678</v>
      </c>
      <c r="P2002" s="37"/>
      <c r="Q2002" s="37"/>
      <c r="R2002" s="37"/>
      <c r="S2002" s="37"/>
    </row>
    <row r="2003" spans="1:19">
      <c r="A2003" s="40"/>
      <c r="B2003" s="6">
        <v>2017</v>
      </c>
      <c r="C2003" s="36"/>
      <c r="D2003" s="36"/>
      <c r="E2003" s="36"/>
      <c r="F2003" s="36"/>
      <c r="G2003" s="36"/>
      <c r="H2003" s="36"/>
      <c r="I2003" s="36"/>
      <c r="J2003" s="36"/>
      <c r="K2003" s="36"/>
      <c r="L2003" s="36"/>
      <c r="M2003" s="36"/>
      <c r="N2003" s="37">
        <v>543905</v>
      </c>
      <c r="O2003" s="37"/>
      <c r="P2003" s="37"/>
      <c r="Q2003" s="37"/>
      <c r="R2003" s="37"/>
      <c r="S2003" s="37"/>
    </row>
    <row r="2004" spans="1:19">
      <c r="B2004" s="6">
        <v>2016</v>
      </c>
      <c r="C2004" s="36"/>
      <c r="D2004" s="36"/>
      <c r="E2004" s="36"/>
      <c r="F2004" s="36"/>
      <c r="G2004" s="36"/>
      <c r="H2004" s="36"/>
      <c r="I2004" s="36"/>
      <c r="J2004" s="36"/>
      <c r="K2004" s="36"/>
      <c r="L2004" s="36"/>
      <c r="M2004" s="37">
        <v>460799</v>
      </c>
      <c r="N2004" s="37"/>
      <c r="O2004" s="37"/>
      <c r="P2004" s="37"/>
      <c r="Q2004" s="37"/>
      <c r="R2004" s="37"/>
      <c r="S2004" s="37"/>
    </row>
    <row r="2005" spans="1:19">
      <c r="B2005" s="6">
        <v>2015</v>
      </c>
      <c r="C2005" s="36"/>
      <c r="D2005" s="36"/>
      <c r="E2005" s="36"/>
      <c r="F2005" s="36"/>
      <c r="G2005" s="36"/>
      <c r="H2005" s="36"/>
      <c r="I2005" s="36"/>
      <c r="J2005" s="36"/>
      <c r="K2005" s="36"/>
      <c r="L2005" s="37">
        <v>475993</v>
      </c>
      <c r="M2005" s="37"/>
      <c r="N2005" s="37"/>
      <c r="O2005" s="37"/>
      <c r="P2005" s="37"/>
      <c r="Q2005" s="37"/>
      <c r="R2005" s="37"/>
      <c r="S2005" s="37"/>
    </row>
    <row r="2006" spans="1:19">
      <c r="B2006" s="6">
        <v>2014</v>
      </c>
      <c r="C2006" s="36"/>
      <c r="D2006" s="36"/>
      <c r="E2006" s="36"/>
      <c r="F2006" s="36"/>
      <c r="G2006" s="36"/>
      <c r="H2006" s="36"/>
      <c r="I2006" s="36"/>
      <c r="J2006" s="36"/>
      <c r="K2006" s="37">
        <v>201784</v>
      </c>
      <c r="L2006" s="37"/>
      <c r="M2006" s="37"/>
      <c r="N2006" s="37"/>
      <c r="O2006" s="37"/>
      <c r="P2006" s="37"/>
      <c r="Q2006" s="37"/>
      <c r="R2006" s="37"/>
      <c r="S2006" s="37"/>
    </row>
    <row r="2007" spans="1:19">
      <c r="B2007" s="6">
        <v>2013</v>
      </c>
      <c r="C2007" s="36"/>
      <c r="D2007" s="36"/>
      <c r="E2007" s="36"/>
      <c r="F2007" s="36"/>
      <c r="G2007" s="36"/>
      <c r="H2007" s="36"/>
      <c r="I2007" s="36"/>
      <c r="J2007" s="37">
        <v>153595</v>
      </c>
      <c r="K2007" s="37"/>
      <c r="L2007" s="37"/>
      <c r="M2007" s="37"/>
      <c r="N2007" s="37"/>
      <c r="O2007" s="37"/>
      <c r="P2007" s="37"/>
      <c r="Q2007" s="37"/>
      <c r="R2007" s="37"/>
      <c r="S2007" s="37"/>
    </row>
    <row r="2008" spans="1:19">
      <c r="B2008" s="6">
        <v>2012</v>
      </c>
      <c r="C2008" s="36"/>
      <c r="D2008" s="36"/>
      <c r="E2008" s="36"/>
      <c r="F2008" s="36"/>
      <c r="G2008" s="36"/>
      <c r="H2008" s="36"/>
      <c r="I2008" s="37">
        <v>374871</v>
      </c>
      <c r="J2008" s="37"/>
      <c r="K2008" s="37"/>
      <c r="L2008" s="37"/>
      <c r="M2008" s="37"/>
      <c r="N2008" s="37"/>
      <c r="O2008" s="37"/>
      <c r="P2008" s="37"/>
      <c r="Q2008" s="37"/>
      <c r="R2008" s="37"/>
      <c r="S2008" s="37"/>
    </row>
    <row r="2009" spans="1:19">
      <c r="B2009" s="6">
        <v>2011</v>
      </c>
      <c r="C2009" s="36"/>
      <c r="D2009" s="36"/>
      <c r="E2009" s="36"/>
      <c r="F2009" s="36"/>
      <c r="G2009" s="36"/>
      <c r="H2009" s="37">
        <v>218056</v>
      </c>
      <c r="I2009" s="37"/>
      <c r="J2009" s="37"/>
      <c r="K2009" s="37"/>
      <c r="L2009" s="37"/>
      <c r="M2009" s="37"/>
      <c r="N2009" s="37"/>
      <c r="O2009" s="37"/>
      <c r="P2009" s="37"/>
      <c r="Q2009" s="37"/>
      <c r="R2009" s="37"/>
      <c r="S2009" s="37"/>
    </row>
    <row r="2010" spans="1:19">
      <c r="B2010" s="6">
        <v>2010</v>
      </c>
      <c r="C2010" s="36"/>
      <c r="D2010" s="36"/>
      <c r="E2010" s="36"/>
      <c r="F2010" s="36"/>
      <c r="G2010" s="37">
        <v>121422</v>
      </c>
      <c r="H2010" s="37"/>
      <c r="I2010" s="37"/>
      <c r="J2010" s="37"/>
      <c r="K2010" s="37"/>
      <c r="L2010" s="37"/>
      <c r="M2010" s="37"/>
      <c r="N2010" s="37"/>
      <c r="O2010" s="37"/>
      <c r="P2010" s="37"/>
      <c r="Q2010" s="37"/>
      <c r="R2010" s="37"/>
      <c r="S2010" s="37"/>
    </row>
    <row r="2011" spans="1:19">
      <c r="B2011" s="6">
        <v>2009</v>
      </c>
      <c r="C2011" s="36"/>
      <c r="D2011" s="36"/>
      <c r="E2011" s="36"/>
      <c r="F2011" s="37">
        <v>113304</v>
      </c>
      <c r="G2011" s="37"/>
      <c r="H2011" s="37"/>
      <c r="I2011" s="37"/>
      <c r="J2011" s="37"/>
      <c r="K2011" s="37"/>
      <c r="L2011" s="37"/>
      <c r="M2011" s="37"/>
      <c r="N2011" s="37"/>
      <c r="O2011" s="37"/>
      <c r="P2011" s="37"/>
      <c r="Q2011" s="37"/>
      <c r="R2011" s="37"/>
      <c r="S2011" s="37"/>
    </row>
    <row r="2012" spans="1:19">
      <c r="B2012" s="6">
        <v>2008</v>
      </c>
      <c r="C2012" s="36"/>
      <c r="D2012" s="36"/>
      <c r="E2012" s="37">
        <v>111381</v>
      </c>
      <c r="F2012" s="37"/>
      <c r="G2012" s="37"/>
      <c r="H2012" s="37"/>
      <c r="I2012" s="37"/>
      <c r="J2012" s="37"/>
      <c r="K2012" s="37"/>
      <c r="L2012" s="37"/>
      <c r="M2012" s="37"/>
      <c r="N2012" s="37"/>
      <c r="O2012" s="37"/>
      <c r="P2012" s="37"/>
      <c r="Q2012" s="37"/>
      <c r="R2012" s="37"/>
      <c r="S2012" s="37"/>
    </row>
    <row r="2013" spans="1:19">
      <c r="B2013" s="6">
        <v>2007</v>
      </c>
      <c r="C2013" s="36"/>
      <c r="D2013" s="37">
        <v>46691</v>
      </c>
      <c r="E2013" s="37"/>
      <c r="F2013" s="37"/>
      <c r="G2013" s="37"/>
      <c r="H2013" s="37"/>
      <c r="I2013" s="37"/>
      <c r="J2013" s="37"/>
      <c r="K2013" s="37"/>
      <c r="L2013" s="37"/>
      <c r="M2013" s="37"/>
      <c r="N2013" s="37"/>
      <c r="O2013" s="37"/>
      <c r="P2013" s="37"/>
      <c r="Q2013" s="37"/>
      <c r="R2013" s="37"/>
      <c r="S2013" s="37"/>
    </row>
    <row r="2014" spans="1:19">
      <c r="B2014" s="6">
        <v>2006</v>
      </c>
      <c r="C2014" s="37">
        <v>1950100</v>
      </c>
      <c r="D2014" s="37"/>
      <c r="E2014" s="37"/>
      <c r="F2014" s="37"/>
      <c r="G2014" s="37"/>
      <c r="H2014" s="37"/>
      <c r="I2014" s="37"/>
      <c r="J2014" s="37"/>
      <c r="K2014" s="37"/>
      <c r="L2014" s="37"/>
      <c r="M2014" s="37"/>
      <c r="N2014" s="37"/>
      <c r="O2014" s="37"/>
      <c r="P2014" s="37"/>
      <c r="Q2014" s="37"/>
      <c r="R2014" s="37"/>
      <c r="S2014" s="37"/>
    </row>
    <row r="2015" spans="1:19">
      <c r="B2015" s="6">
        <v>2005</v>
      </c>
      <c r="C2015" s="37">
        <v>72657</v>
      </c>
      <c r="D2015" s="37"/>
      <c r="E2015" s="37"/>
      <c r="F2015" s="37"/>
      <c r="G2015" s="37"/>
      <c r="H2015" s="37"/>
      <c r="I2015" s="37"/>
      <c r="J2015" s="37"/>
      <c r="K2015" s="37"/>
      <c r="L2015" s="37"/>
      <c r="M2015" s="37"/>
      <c r="N2015" s="37"/>
      <c r="O2015" s="37"/>
      <c r="P2015" s="37"/>
      <c r="Q2015" s="37"/>
      <c r="R2015" s="37"/>
      <c r="S2015" s="37"/>
    </row>
    <row r="2016" spans="1:19">
      <c r="B2016" s="6">
        <v>2004</v>
      </c>
      <c r="C2016" s="37">
        <v>85436</v>
      </c>
      <c r="D2016" s="37"/>
      <c r="E2016" s="37"/>
      <c r="F2016" s="37"/>
      <c r="G2016" s="37"/>
      <c r="H2016" s="37"/>
      <c r="I2016" s="37"/>
      <c r="J2016" s="37"/>
      <c r="K2016" s="37"/>
      <c r="L2016" s="37"/>
      <c r="M2016" s="37"/>
      <c r="N2016" s="37"/>
      <c r="O2016" s="37"/>
      <c r="P2016" s="37"/>
      <c r="Q2016" s="37"/>
      <c r="R2016" s="37"/>
      <c r="S2016" s="37"/>
    </row>
    <row r="2017" spans="2:19">
      <c r="B2017" s="6">
        <v>2003</v>
      </c>
      <c r="C2017" s="37">
        <v>151831</v>
      </c>
      <c r="D2017" s="37"/>
      <c r="E2017" s="37"/>
      <c r="F2017" s="37"/>
      <c r="G2017" s="37"/>
      <c r="H2017" s="37"/>
      <c r="I2017" s="37"/>
      <c r="J2017" s="37"/>
      <c r="K2017" s="37"/>
      <c r="L2017" s="37"/>
      <c r="M2017" s="37"/>
      <c r="N2017" s="37"/>
      <c r="O2017" s="37"/>
      <c r="P2017" s="37"/>
      <c r="Q2017" s="37"/>
      <c r="R2017" s="37"/>
      <c r="S2017" s="37"/>
    </row>
    <row r="2018" spans="2:19">
      <c r="B2018" s="6">
        <v>2002</v>
      </c>
      <c r="C2018" s="37">
        <v>77928</v>
      </c>
      <c r="D2018" s="37"/>
      <c r="E2018" s="37"/>
      <c r="F2018" s="37"/>
      <c r="G2018" s="37"/>
      <c r="H2018" s="37"/>
      <c r="I2018" s="37"/>
      <c r="J2018" s="37"/>
      <c r="K2018" s="37"/>
      <c r="L2018" s="37"/>
      <c r="M2018" s="37"/>
      <c r="N2018" s="37"/>
      <c r="O2018" s="37"/>
      <c r="P2018" s="37"/>
      <c r="Q2018" s="37"/>
      <c r="R2018" s="37"/>
      <c r="S2018" s="37"/>
    </row>
    <row r="2019" spans="2:19">
      <c r="B2019" s="6">
        <v>2001</v>
      </c>
      <c r="C2019" s="37">
        <v>68195</v>
      </c>
      <c r="D2019" s="37"/>
      <c r="E2019" s="37"/>
      <c r="F2019" s="37"/>
      <c r="G2019" s="37"/>
      <c r="H2019" s="37"/>
      <c r="I2019" s="37"/>
      <c r="J2019" s="37"/>
      <c r="K2019" s="37"/>
      <c r="L2019" s="37"/>
      <c r="M2019" s="37"/>
      <c r="N2019" s="37"/>
      <c r="O2019" s="37"/>
      <c r="P2019" s="37"/>
      <c r="Q2019" s="37"/>
      <c r="R2019" s="37"/>
      <c r="S2019" s="37"/>
    </row>
    <row r="2020" spans="2:19">
      <c r="B2020" s="6">
        <v>2000</v>
      </c>
      <c r="C2020" s="37">
        <v>20237</v>
      </c>
      <c r="D2020" s="37"/>
      <c r="E2020" s="37"/>
      <c r="F2020" s="37"/>
      <c r="G2020" s="37"/>
      <c r="H2020" s="37"/>
      <c r="I2020" s="37"/>
      <c r="J2020" s="37"/>
      <c r="K2020" s="37"/>
      <c r="L2020" s="37"/>
      <c r="M2020" s="37"/>
      <c r="N2020" s="37"/>
      <c r="O2020" s="37"/>
      <c r="P2020" s="37"/>
      <c r="Q2020" s="37"/>
      <c r="R2020" s="37"/>
      <c r="S2020" s="37"/>
    </row>
    <row r="2021" spans="2:19">
      <c r="B2021" s="6">
        <v>1999</v>
      </c>
      <c r="C2021" s="37">
        <v>77277</v>
      </c>
      <c r="D2021" s="37"/>
      <c r="E2021" s="37"/>
      <c r="F2021" s="37"/>
      <c r="G2021" s="37"/>
      <c r="H2021" s="37"/>
      <c r="I2021" s="37"/>
      <c r="J2021" s="37"/>
      <c r="K2021" s="37"/>
      <c r="L2021" s="37"/>
      <c r="M2021" s="37"/>
      <c r="N2021" s="37"/>
      <c r="O2021" s="37"/>
      <c r="P2021" s="37"/>
      <c r="Q2021" s="37"/>
      <c r="R2021" s="37"/>
      <c r="S2021" s="37"/>
    </row>
    <row r="2022" spans="2:19">
      <c r="B2022" s="6">
        <v>1998</v>
      </c>
      <c r="C2022" s="37">
        <v>57911</v>
      </c>
      <c r="D2022" s="37"/>
      <c r="E2022" s="37"/>
      <c r="F2022" s="37"/>
      <c r="G2022" s="37"/>
      <c r="H2022" s="37"/>
      <c r="I2022" s="37"/>
      <c r="J2022" s="37"/>
      <c r="K2022" s="37"/>
      <c r="L2022" s="37"/>
      <c r="M2022" s="37"/>
      <c r="N2022" s="37"/>
      <c r="O2022" s="37"/>
      <c r="P2022" s="37"/>
      <c r="Q2022" s="37"/>
      <c r="R2022" s="37"/>
      <c r="S2022" s="37"/>
    </row>
    <row r="2023" spans="2:19">
      <c r="B2023" s="6">
        <v>1997</v>
      </c>
      <c r="C2023" s="37">
        <v>68361</v>
      </c>
      <c r="D2023" s="37"/>
      <c r="E2023" s="37"/>
      <c r="F2023" s="37"/>
      <c r="G2023" s="37"/>
      <c r="H2023" s="37"/>
      <c r="I2023" s="37"/>
      <c r="J2023" s="37"/>
      <c r="K2023" s="37"/>
      <c r="L2023" s="37"/>
      <c r="M2023" s="37"/>
      <c r="N2023" s="37"/>
      <c r="O2023" s="37"/>
      <c r="P2023" s="37"/>
      <c r="Q2023" s="37"/>
      <c r="R2023" s="37"/>
      <c r="S2023" s="37"/>
    </row>
    <row r="2024" spans="2:19">
      <c r="B2024" s="6">
        <v>1996</v>
      </c>
      <c r="C2024" s="37">
        <v>29728</v>
      </c>
      <c r="D2024" s="37"/>
      <c r="E2024" s="37"/>
      <c r="F2024" s="37"/>
      <c r="G2024" s="37"/>
      <c r="H2024" s="37"/>
      <c r="I2024" s="37"/>
      <c r="J2024" s="37"/>
      <c r="K2024" s="37"/>
      <c r="L2024" s="37"/>
      <c r="M2024" s="37"/>
      <c r="N2024" s="37"/>
      <c r="O2024" s="37"/>
      <c r="P2024" s="37"/>
      <c r="Q2024" s="37"/>
      <c r="R2024" s="37"/>
      <c r="S2024" s="37"/>
    </row>
    <row r="2025" spans="2:19">
      <c r="B2025" s="6">
        <v>1995</v>
      </c>
      <c r="C2025" s="37">
        <v>19034</v>
      </c>
      <c r="D2025" s="37"/>
      <c r="E2025" s="37"/>
      <c r="F2025" s="37"/>
      <c r="G2025" s="37"/>
      <c r="H2025" s="37"/>
      <c r="I2025" s="37"/>
      <c r="J2025" s="37"/>
      <c r="K2025" s="37"/>
      <c r="L2025" s="37"/>
      <c r="M2025" s="37"/>
      <c r="N2025" s="37"/>
      <c r="O2025" s="37"/>
      <c r="P2025" s="37"/>
      <c r="Q2025" s="37"/>
      <c r="R2025" s="37"/>
      <c r="S2025" s="37"/>
    </row>
    <row r="2026" spans="2:19">
      <c r="B2026" s="6">
        <v>1994</v>
      </c>
      <c r="C2026" s="37">
        <v>49311</v>
      </c>
      <c r="D2026" s="37"/>
      <c r="E2026" s="37"/>
      <c r="F2026" s="37"/>
      <c r="G2026" s="37"/>
      <c r="H2026" s="37"/>
      <c r="I2026" s="37"/>
      <c r="J2026" s="37"/>
      <c r="K2026" s="37"/>
      <c r="L2026" s="37"/>
      <c r="M2026" s="37"/>
      <c r="N2026" s="37"/>
      <c r="O2026" s="37"/>
      <c r="P2026" s="37"/>
      <c r="Q2026" s="37"/>
      <c r="R2026" s="37"/>
      <c r="S2026" s="37"/>
    </row>
    <row r="2027" spans="2:19">
      <c r="B2027" s="6">
        <v>1993</v>
      </c>
      <c r="C2027" s="37">
        <v>48836</v>
      </c>
      <c r="D2027" s="37"/>
      <c r="E2027" s="37"/>
      <c r="F2027" s="37"/>
      <c r="G2027" s="37"/>
      <c r="H2027" s="37"/>
      <c r="I2027" s="37"/>
      <c r="J2027" s="37"/>
      <c r="K2027" s="37"/>
      <c r="L2027" s="37"/>
      <c r="M2027" s="37"/>
      <c r="N2027" s="37"/>
      <c r="O2027" s="37"/>
      <c r="P2027" s="37"/>
      <c r="Q2027" s="37"/>
      <c r="R2027" s="37"/>
      <c r="S2027" s="37"/>
    </row>
    <row r="2028" spans="2:19">
      <c r="B2028" s="6">
        <v>1992</v>
      </c>
      <c r="C2028" s="37">
        <v>124759</v>
      </c>
      <c r="D2028" s="37"/>
      <c r="E2028" s="37"/>
      <c r="F2028" s="37"/>
      <c r="G2028" s="37"/>
      <c r="H2028" s="37"/>
      <c r="I2028" s="37"/>
      <c r="J2028" s="37"/>
      <c r="K2028" s="37"/>
      <c r="L2028" s="37"/>
      <c r="M2028" s="37"/>
      <c r="N2028" s="37"/>
      <c r="O2028" s="37"/>
      <c r="P2028" s="37"/>
      <c r="Q2028" s="37"/>
      <c r="R2028" s="37"/>
      <c r="S2028" s="37"/>
    </row>
    <row r="2029" spans="2:19">
      <c r="B2029" s="6">
        <v>1991</v>
      </c>
      <c r="C2029" s="37">
        <v>85609</v>
      </c>
      <c r="D2029" s="37"/>
      <c r="E2029" s="37"/>
      <c r="F2029" s="37"/>
      <c r="G2029" s="37"/>
      <c r="H2029" s="37"/>
      <c r="I2029" s="37"/>
      <c r="J2029" s="37"/>
      <c r="K2029" s="37"/>
      <c r="L2029" s="37"/>
      <c r="M2029" s="37"/>
      <c r="N2029" s="37"/>
      <c r="O2029" s="37"/>
      <c r="P2029" s="37"/>
      <c r="Q2029" s="37"/>
      <c r="R2029" s="37"/>
      <c r="S2029" s="37"/>
    </row>
    <row r="2030" spans="2:19">
      <c r="B2030" s="6">
        <v>1990</v>
      </c>
      <c r="C2030" s="37">
        <v>116004</v>
      </c>
      <c r="D2030" s="37"/>
      <c r="E2030" s="37"/>
      <c r="F2030" s="37"/>
      <c r="G2030" s="37"/>
      <c r="H2030" s="37"/>
      <c r="I2030" s="37"/>
      <c r="J2030" s="37"/>
      <c r="K2030" s="37"/>
      <c r="L2030" s="37"/>
      <c r="M2030" s="37"/>
      <c r="N2030" s="37"/>
      <c r="O2030" s="37"/>
      <c r="P2030" s="37"/>
      <c r="Q2030" s="37"/>
      <c r="R2030" s="37"/>
      <c r="S2030" s="37"/>
    </row>
    <row r="2031" spans="2:19">
      <c r="B2031" s="6">
        <v>1989</v>
      </c>
      <c r="C2031" s="37">
        <v>114166</v>
      </c>
      <c r="D2031" s="37"/>
      <c r="E2031" s="37"/>
      <c r="F2031" s="37"/>
      <c r="G2031" s="37"/>
      <c r="H2031" s="37"/>
      <c r="I2031" s="37"/>
      <c r="J2031" s="37"/>
      <c r="K2031" s="37"/>
      <c r="L2031" s="37"/>
      <c r="M2031" s="37"/>
      <c r="N2031" s="37"/>
      <c r="O2031" s="37"/>
      <c r="P2031" s="37"/>
      <c r="Q2031" s="37"/>
      <c r="R2031" s="37"/>
      <c r="S2031" s="37"/>
    </row>
    <row r="2032" spans="2:19">
      <c r="B2032" s="6">
        <v>1988</v>
      </c>
      <c r="C2032" s="37">
        <v>110466</v>
      </c>
      <c r="D2032" s="37"/>
      <c r="E2032" s="37"/>
      <c r="F2032" s="37"/>
      <c r="G2032" s="37"/>
      <c r="H2032" s="37"/>
      <c r="I2032" s="37"/>
      <c r="J2032" s="37"/>
      <c r="K2032" s="37"/>
      <c r="L2032" s="37"/>
      <c r="M2032" s="37"/>
      <c r="N2032" s="37"/>
      <c r="O2032" s="37"/>
      <c r="P2032" s="37"/>
      <c r="Q2032" s="37"/>
      <c r="R2032" s="37"/>
      <c r="S2032" s="37"/>
    </row>
    <row r="2033" spans="2:19">
      <c r="B2033" s="6">
        <v>1987</v>
      </c>
      <c r="C2033" s="37">
        <v>100605</v>
      </c>
      <c r="D2033" s="37"/>
      <c r="E2033" s="37"/>
      <c r="F2033" s="37"/>
      <c r="G2033" s="37"/>
      <c r="H2033" s="37"/>
      <c r="I2033" s="37"/>
      <c r="J2033" s="37"/>
      <c r="K2033" s="37"/>
      <c r="L2033" s="37"/>
      <c r="M2033" s="37"/>
      <c r="N2033" s="37"/>
      <c r="O2033" s="37"/>
      <c r="P2033" s="37"/>
      <c r="Q2033" s="37"/>
      <c r="R2033" s="37"/>
      <c r="S2033" s="37"/>
    </row>
    <row r="2034" spans="2:19">
      <c r="B2034" s="6">
        <v>1986</v>
      </c>
      <c r="C2034" s="37">
        <v>197108</v>
      </c>
      <c r="D2034" s="37"/>
      <c r="E2034" s="37"/>
      <c r="F2034" s="37"/>
      <c r="G2034" s="37"/>
      <c r="H2034" s="37"/>
      <c r="I2034" s="37"/>
      <c r="J2034" s="37"/>
      <c r="K2034" s="37"/>
      <c r="L2034" s="37"/>
      <c r="M2034" s="37"/>
      <c r="N2034" s="37"/>
      <c r="O2034" s="37"/>
      <c r="P2034" s="37"/>
      <c r="Q2034" s="37"/>
      <c r="R2034" s="37"/>
      <c r="S2034" s="37"/>
    </row>
    <row r="2035" spans="2:19">
      <c r="B2035" s="6">
        <v>1985</v>
      </c>
      <c r="C2035" s="37">
        <v>111329</v>
      </c>
      <c r="D2035" s="37"/>
      <c r="E2035" s="37"/>
      <c r="F2035" s="37"/>
      <c r="G2035" s="37"/>
      <c r="H2035" s="37"/>
      <c r="I2035" s="37"/>
      <c r="J2035" s="37"/>
      <c r="K2035" s="37"/>
      <c r="L2035" s="37"/>
      <c r="M2035" s="37"/>
      <c r="N2035" s="37"/>
      <c r="O2035" s="37"/>
      <c r="P2035" s="37"/>
      <c r="Q2035" s="37"/>
      <c r="R2035" s="37"/>
      <c r="S2035" s="37"/>
    </row>
    <row r="2036" spans="2:19">
      <c r="B2036" s="6">
        <v>1984</v>
      </c>
      <c r="C2036" s="37">
        <v>164307</v>
      </c>
      <c r="D2036" s="37"/>
      <c r="E2036" s="37"/>
      <c r="F2036" s="37"/>
      <c r="G2036" s="37"/>
      <c r="H2036" s="37"/>
      <c r="I2036" s="37"/>
      <c r="J2036" s="37"/>
      <c r="K2036" s="37"/>
      <c r="L2036" s="37"/>
      <c r="M2036" s="37"/>
      <c r="N2036" s="37"/>
      <c r="O2036" s="37"/>
      <c r="P2036" s="37"/>
      <c r="Q2036" s="37"/>
      <c r="R2036" s="37"/>
      <c r="S2036" s="37"/>
    </row>
    <row r="2037" spans="2:19">
      <c r="B2037" s="6">
        <v>1983</v>
      </c>
      <c r="C2037" s="37">
        <v>57627</v>
      </c>
      <c r="D2037" s="37"/>
      <c r="E2037" s="37"/>
      <c r="F2037" s="37"/>
      <c r="G2037" s="37"/>
      <c r="H2037" s="37"/>
      <c r="I2037" s="37"/>
      <c r="J2037" s="37"/>
      <c r="K2037" s="37"/>
      <c r="L2037" s="37"/>
      <c r="M2037" s="37"/>
      <c r="N2037" s="37"/>
      <c r="O2037" s="37"/>
      <c r="P2037" s="37"/>
      <c r="Q2037" s="37"/>
      <c r="R2037" s="37"/>
      <c r="S2037" s="37"/>
    </row>
    <row r="2038" spans="2:19">
      <c r="B2038" s="6">
        <v>1982</v>
      </c>
      <c r="C2038" s="37">
        <v>104487</v>
      </c>
      <c r="D2038" s="37"/>
      <c r="E2038" s="37"/>
      <c r="F2038" s="37"/>
      <c r="G2038" s="37"/>
      <c r="H2038" s="37"/>
      <c r="I2038" s="37"/>
      <c r="J2038" s="37"/>
      <c r="K2038" s="37"/>
      <c r="L2038" s="37"/>
      <c r="M2038" s="37"/>
      <c r="N2038" s="37"/>
      <c r="O2038" s="37"/>
      <c r="P2038" s="37"/>
      <c r="Q2038" s="37"/>
      <c r="R2038" s="37"/>
      <c r="S2038" s="37"/>
    </row>
    <row r="2039" spans="2:19">
      <c r="B2039" s="6">
        <v>1981</v>
      </c>
      <c r="C2039" s="37">
        <v>159081</v>
      </c>
      <c r="D2039" s="37"/>
      <c r="E2039" s="37"/>
      <c r="F2039" s="37"/>
      <c r="G2039" s="37"/>
      <c r="H2039" s="37"/>
      <c r="I2039" s="37"/>
      <c r="J2039" s="37"/>
      <c r="K2039" s="37"/>
      <c r="L2039" s="37"/>
      <c r="M2039" s="37"/>
      <c r="N2039" s="37"/>
      <c r="O2039" s="37"/>
      <c r="P2039" s="37"/>
      <c r="Q2039" s="37"/>
      <c r="R2039" s="37"/>
      <c r="S2039" s="37"/>
    </row>
    <row r="2040" spans="2:19">
      <c r="B2040" s="6">
        <v>1980</v>
      </c>
      <c r="C2040" s="37">
        <v>76310</v>
      </c>
      <c r="D2040" s="37"/>
      <c r="E2040" s="37"/>
      <c r="F2040" s="37"/>
      <c r="G2040" s="37"/>
      <c r="H2040" s="37"/>
      <c r="I2040" s="37"/>
      <c r="J2040" s="37"/>
      <c r="K2040" s="37"/>
      <c r="L2040" s="37"/>
      <c r="M2040" s="37"/>
      <c r="N2040" s="37"/>
      <c r="O2040" s="37"/>
      <c r="P2040" s="37"/>
      <c r="Q2040" s="37"/>
      <c r="R2040" s="37"/>
      <c r="S2040" s="37"/>
    </row>
    <row r="2041" spans="2:19">
      <c r="B2041" s="6">
        <v>1979</v>
      </c>
      <c r="C2041" s="37">
        <v>169508</v>
      </c>
      <c r="D2041" s="37"/>
      <c r="E2041" s="37"/>
      <c r="F2041" s="37"/>
      <c r="G2041" s="37"/>
      <c r="H2041" s="37"/>
      <c r="I2041" s="37"/>
      <c r="J2041" s="37"/>
      <c r="K2041" s="37"/>
      <c r="L2041" s="37"/>
      <c r="M2041" s="37"/>
      <c r="N2041" s="37"/>
      <c r="O2041" s="37"/>
      <c r="P2041" s="37"/>
      <c r="Q2041" s="37"/>
      <c r="R2041" s="37"/>
      <c r="S2041" s="37"/>
    </row>
    <row r="2042" spans="2:19">
      <c r="B2042" s="6">
        <v>1978</v>
      </c>
      <c r="C2042" s="37">
        <v>32396</v>
      </c>
      <c r="D2042" s="37"/>
      <c r="E2042" s="37"/>
      <c r="F2042" s="37"/>
      <c r="G2042" s="37"/>
      <c r="H2042" s="37"/>
      <c r="I2042" s="37"/>
      <c r="J2042" s="37"/>
      <c r="K2042" s="37"/>
      <c r="L2042" s="37"/>
      <c r="M2042" s="37"/>
      <c r="N2042" s="37"/>
      <c r="O2042" s="37"/>
      <c r="P2042" s="37"/>
      <c r="Q2042" s="37"/>
      <c r="R2042" s="37"/>
      <c r="S2042" s="37"/>
    </row>
    <row r="2043" spans="2:19">
      <c r="B2043" s="6">
        <v>1977</v>
      </c>
      <c r="C2043" s="37">
        <v>51472</v>
      </c>
      <c r="D2043" s="37"/>
      <c r="E2043" s="37"/>
      <c r="F2043" s="37"/>
      <c r="G2043" s="37"/>
      <c r="H2043" s="37"/>
      <c r="I2043" s="37"/>
      <c r="J2043" s="37"/>
      <c r="K2043" s="37"/>
      <c r="L2043" s="37"/>
      <c r="M2043" s="37"/>
      <c r="N2043" s="37"/>
      <c r="O2043" s="37"/>
      <c r="P2043" s="37"/>
      <c r="Q2043" s="37"/>
      <c r="R2043" s="37"/>
      <c r="S2043" s="37"/>
    </row>
    <row r="2044" spans="2:19">
      <c r="B2044" s="6">
        <v>1976</v>
      </c>
      <c r="C2044" s="37">
        <v>47045</v>
      </c>
      <c r="D2044" s="37"/>
      <c r="E2044" s="37"/>
      <c r="F2044" s="37"/>
      <c r="G2044" s="37"/>
      <c r="H2044" s="37"/>
      <c r="I2044" s="37"/>
      <c r="J2044" s="37"/>
      <c r="K2044" s="37"/>
      <c r="L2044" s="37"/>
      <c r="M2044" s="37"/>
      <c r="N2044" s="37"/>
      <c r="O2044" s="37"/>
      <c r="P2044" s="37"/>
      <c r="Q2044" s="37"/>
      <c r="R2044" s="37"/>
      <c r="S2044" s="37"/>
    </row>
    <row r="2045" spans="2:19">
      <c r="B2045" s="6">
        <v>1975</v>
      </c>
      <c r="C2045" s="37">
        <v>70326</v>
      </c>
      <c r="D2045" s="37"/>
      <c r="E2045" s="37"/>
      <c r="F2045" s="37"/>
      <c r="G2045" s="37"/>
      <c r="H2045" s="37"/>
      <c r="I2045" s="37"/>
      <c r="J2045" s="37"/>
      <c r="K2045" s="37"/>
      <c r="L2045" s="37"/>
      <c r="M2045" s="37"/>
      <c r="N2045" s="37"/>
      <c r="O2045" s="37"/>
      <c r="P2045" s="37"/>
      <c r="Q2045" s="37"/>
      <c r="R2045" s="37"/>
      <c r="S2045" s="37"/>
    </row>
    <row r="2046" spans="2:19">
      <c r="B2046" s="6">
        <v>1974</v>
      </c>
      <c r="C2046" s="37">
        <v>148264</v>
      </c>
      <c r="D2046" s="37"/>
      <c r="E2046" s="37"/>
      <c r="F2046" s="37"/>
      <c r="G2046" s="37"/>
      <c r="H2046" s="37"/>
      <c r="I2046" s="37"/>
      <c r="J2046" s="37"/>
      <c r="K2046" s="37"/>
      <c r="L2046" s="37"/>
      <c r="M2046" s="37"/>
      <c r="N2046" s="37"/>
      <c r="O2046" s="37"/>
      <c r="P2046" s="37"/>
      <c r="Q2046" s="37"/>
      <c r="R2046" s="37"/>
      <c r="S2046" s="37"/>
    </row>
    <row r="2047" spans="2:19">
      <c r="B2047" s="6">
        <v>1973</v>
      </c>
      <c r="C2047" s="37">
        <v>102376</v>
      </c>
      <c r="D2047" s="37"/>
      <c r="E2047" s="37"/>
      <c r="F2047" s="37"/>
      <c r="G2047" s="37"/>
      <c r="H2047" s="37"/>
      <c r="I2047" s="37"/>
      <c r="J2047" s="37"/>
      <c r="K2047" s="37"/>
      <c r="L2047" s="37"/>
      <c r="M2047" s="37"/>
      <c r="N2047" s="37"/>
      <c r="O2047" s="37"/>
      <c r="P2047" s="37"/>
      <c r="Q2047" s="37"/>
      <c r="R2047" s="37"/>
      <c r="S2047" s="37"/>
    </row>
    <row r="2048" spans="2:19">
      <c r="B2048" s="6">
        <v>1972</v>
      </c>
      <c r="C2048" s="37">
        <v>143109</v>
      </c>
      <c r="D2048" s="37"/>
      <c r="E2048" s="37"/>
      <c r="F2048" s="37"/>
      <c r="G2048" s="37"/>
      <c r="H2048" s="37"/>
      <c r="I2048" s="37"/>
      <c r="J2048" s="37"/>
      <c r="K2048" s="37"/>
      <c r="L2048" s="37"/>
      <c r="M2048" s="37"/>
      <c r="N2048" s="37"/>
      <c r="O2048" s="37"/>
      <c r="P2048" s="37"/>
      <c r="Q2048" s="37"/>
      <c r="R2048" s="37"/>
      <c r="S2048" s="37"/>
    </row>
    <row r="2049" spans="2:19">
      <c r="B2049" s="6">
        <v>1971</v>
      </c>
      <c r="C2049" s="37">
        <v>109110</v>
      </c>
      <c r="D2049" s="37"/>
      <c r="E2049" s="37"/>
      <c r="F2049" s="37"/>
      <c r="G2049" s="37"/>
      <c r="H2049" s="37"/>
      <c r="I2049" s="37"/>
      <c r="J2049" s="37"/>
      <c r="K2049" s="37"/>
      <c r="L2049" s="37"/>
      <c r="M2049" s="37"/>
      <c r="N2049" s="37"/>
      <c r="O2049" s="37"/>
      <c r="P2049" s="37"/>
      <c r="Q2049" s="37"/>
      <c r="R2049" s="37"/>
      <c r="S2049" s="37"/>
    </row>
    <row r="2050" spans="2:19">
      <c r="B2050" s="6">
        <v>1970</v>
      </c>
      <c r="C2050" s="37">
        <v>89535</v>
      </c>
      <c r="D2050" s="37"/>
      <c r="E2050" s="37"/>
      <c r="F2050" s="37"/>
      <c r="G2050" s="37"/>
      <c r="H2050" s="37"/>
      <c r="I2050" s="37"/>
      <c r="J2050" s="37"/>
      <c r="K2050" s="37"/>
      <c r="L2050" s="37"/>
      <c r="M2050" s="37"/>
      <c r="N2050" s="37"/>
      <c r="O2050" s="37"/>
      <c r="P2050" s="37"/>
      <c r="Q2050" s="37"/>
      <c r="R2050" s="37"/>
      <c r="S2050" s="37"/>
    </row>
    <row r="2051" spans="2:19">
      <c r="B2051" s="6">
        <v>1969</v>
      </c>
      <c r="C2051" s="37">
        <v>44852</v>
      </c>
      <c r="D2051" s="37"/>
      <c r="E2051" s="37"/>
      <c r="F2051" s="37"/>
      <c r="G2051" s="37"/>
      <c r="H2051" s="37"/>
      <c r="I2051" s="37"/>
      <c r="J2051" s="37"/>
      <c r="K2051" s="37"/>
      <c r="L2051" s="37"/>
      <c r="M2051" s="37"/>
      <c r="N2051" s="37"/>
      <c r="O2051" s="37"/>
      <c r="P2051" s="37"/>
      <c r="Q2051" s="37"/>
      <c r="R2051" s="37"/>
      <c r="S2051" s="37"/>
    </row>
    <row r="2052" spans="2:19">
      <c r="B2052" s="6">
        <v>1968</v>
      </c>
      <c r="C2052" s="37">
        <v>37180</v>
      </c>
      <c r="D2052" s="37"/>
      <c r="E2052" s="37"/>
      <c r="F2052" s="37"/>
      <c r="G2052" s="37"/>
      <c r="H2052" s="37"/>
      <c r="I2052" s="37"/>
      <c r="J2052" s="37"/>
      <c r="K2052" s="37"/>
      <c r="L2052" s="37"/>
      <c r="M2052" s="37"/>
      <c r="N2052" s="37"/>
      <c r="O2052" s="37"/>
      <c r="P2052" s="37"/>
      <c r="Q2052" s="37"/>
      <c r="R2052" s="37"/>
      <c r="S2052" s="37"/>
    </row>
    <row r="2053" spans="2:19">
      <c r="B2053" s="6">
        <v>1967</v>
      </c>
      <c r="C2053" s="37">
        <v>63722</v>
      </c>
      <c r="D2053" s="37"/>
      <c r="E2053" s="37"/>
      <c r="F2053" s="37"/>
      <c r="G2053" s="37"/>
      <c r="H2053" s="37"/>
      <c r="I2053" s="37"/>
      <c r="J2053" s="37"/>
      <c r="K2053" s="37"/>
      <c r="L2053" s="37"/>
      <c r="M2053" s="37"/>
      <c r="N2053" s="37"/>
      <c r="O2053" s="37"/>
      <c r="P2053" s="37"/>
      <c r="Q2053" s="37"/>
      <c r="R2053" s="37"/>
      <c r="S2053" s="37"/>
    </row>
    <row r="2054" spans="2:19">
      <c r="B2054" s="6">
        <v>1966</v>
      </c>
      <c r="C2054" s="37">
        <v>57198</v>
      </c>
      <c r="D2054" s="37"/>
      <c r="E2054" s="37"/>
      <c r="F2054" s="37"/>
      <c r="G2054" s="37"/>
      <c r="H2054" s="37"/>
      <c r="I2054" s="37"/>
      <c r="J2054" s="37"/>
      <c r="K2054" s="37"/>
      <c r="L2054" s="37"/>
      <c r="M2054" s="37"/>
      <c r="N2054" s="37"/>
      <c r="O2054" s="37"/>
      <c r="P2054" s="37"/>
      <c r="Q2054" s="37"/>
      <c r="R2054" s="37"/>
      <c r="S2054" s="37"/>
    </row>
    <row r="2055" spans="2:19">
      <c r="B2055" s="6">
        <v>1965</v>
      </c>
      <c r="C2055" s="37">
        <v>50040</v>
      </c>
      <c r="D2055" s="37"/>
      <c r="E2055" s="37"/>
      <c r="F2055" s="37"/>
      <c r="G2055" s="37"/>
      <c r="H2055" s="37"/>
      <c r="I2055" s="37"/>
      <c r="J2055" s="37"/>
      <c r="K2055" s="37"/>
      <c r="L2055" s="37"/>
      <c r="M2055" s="37"/>
      <c r="N2055" s="37"/>
      <c r="O2055" s="37"/>
      <c r="P2055" s="37"/>
      <c r="Q2055" s="37"/>
      <c r="R2055" s="37"/>
      <c r="S2055" s="37"/>
    </row>
    <row r="2056" spans="2:19">
      <c r="B2056" s="6">
        <v>1964</v>
      </c>
      <c r="C2056" s="37">
        <v>20908</v>
      </c>
      <c r="D2056" s="37"/>
      <c r="E2056" s="37"/>
      <c r="F2056" s="37"/>
      <c r="G2056" s="37"/>
      <c r="H2056" s="37"/>
      <c r="I2056" s="37"/>
      <c r="J2056" s="37"/>
      <c r="K2056" s="37"/>
      <c r="L2056" s="37"/>
      <c r="M2056" s="37"/>
      <c r="N2056" s="37"/>
      <c r="O2056" s="37"/>
      <c r="P2056" s="37"/>
      <c r="Q2056" s="37"/>
      <c r="R2056" s="37"/>
      <c r="S2056" s="37"/>
    </row>
    <row r="2057" spans="2:19">
      <c r="B2057" s="6">
        <v>1963</v>
      </c>
      <c r="C2057" s="37">
        <v>36115</v>
      </c>
      <c r="D2057" s="37"/>
      <c r="E2057" s="37"/>
      <c r="F2057" s="37"/>
      <c r="G2057" s="37"/>
      <c r="H2057" s="37"/>
      <c r="I2057" s="37"/>
      <c r="J2057" s="37"/>
      <c r="K2057" s="37"/>
      <c r="L2057" s="37"/>
      <c r="M2057" s="37"/>
      <c r="N2057" s="37"/>
      <c r="O2057" s="37"/>
      <c r="P2057" s="37"/>
      <c r="Q2057" s="37"/>
      <c r="R2057" s="37"/>
      <c r="S2057" s="37"/>
    </row>
    <row r="2058" spans="2:19">
      <c r="B2058" s="6">
        <v>1962</v>
      </c>
      <c r="C2058" s="37">
        <v>13340</v>
      </c>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5585196</v>
      </c>
      <c r="D2091" s="8">
        <f>SUM(D2013:D2090)</f>
        <v>46691</v>
      </c>
      <c r="E2091" s="8">
        <f>SUM(E2012:E2090)</f>
        <v>111381</v>
      </c>
      <c r="F2091" s="8">
        <f>SUM(F2011:F2090)</f>
        <v>113304</v>
      </c>
      <c r="G2091" s="8">
        <f>SUM(G2010:G2090)</f>
        <v>121422</v>
      </c>
      <c r="H2091" s="8">
        <f>SUM(H2004:H2090)</f>
        <v>218056</v>
      </c>
      <c r="I2091" s="8">
        <f>SUM(I2004:I2090)</f>
        <v>374871</v>
      </c>
      <c r="J2091" s="8">
        <f t="shared" ref="J2091" si="39">SUM(J2004:J2090)</f>
        <v>153595</v>
      </c>
      <c r="K2091" s="8">
        <f>SUM(K2004:K2090)</f>
        <v>201784</v>
      </c>
      <c r="L2091" s="8">
        <f t="shared" ref="L2091" si="40">SUM(L2004:L2090)</f>
        <v>475993</v>
      </c>
      <c r="M2091" s="8">
        <f>SUM(M2004:M2090)</f>
        <v>460799</v>
      </c>
      <c r="N2091" s="11">
        <f>SUM(N1999:N2090)</f>
        <v>543905</v>
      </c>
      <c r="O2091" s="11">
        <f>SUM(O1999:O2090)</f>
        <v>239678</v>
      </c>
      <c r="P2091" s="11">
        <f>SUM(P1999:P2090)</f>
        <v>63599</v>
      </c>
      <c r="Q2091" s="11">
        <f>SUM(Q1999:Q2090)</f>
        <v>147690</v>
      </c>
      <c r="R2091" s="11">
        <f>SUM(R1998:R2090)</f>
        <v>335306</v>
      </c>
      <c r="S2091" s="11">
        <f>SUM(S1998:S2090)</f>
        <v>408270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v>19602</v>
      </c>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v>225769</v>
      </c>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v>173142</v>
      </c>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v>89697</v>
      </c>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v>1934</v>
      </c>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v>2270</v>
      </c>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267043</v>
      </c>
      <c r="D2281" s="8">
        <f>SUM(D2203:D2280)</f>
        <v>225769</v>
      </c>
      <c r="E2281" s="8">
        <f>SUM(E2202:E2280)</f>
        <v>0</v>
      </c>
      <c r="F2281" s="8">
        <f>SUM(F2201:F2280)</f>
        <v>0</v>
      </c>
      <c r="G2281" s="8">
        <f>SUM(G2200:G2280)</f>
        <v>0</v>
      </c>
      <c r="H2281" s="8">
        <f>SUM(H2194:H2280)</f>
        <v>19602</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v>119382</v>
      </c>
      <c r="S2284" s="37"/>
    </row>
    <row r="2285" spans="1:19">
      <c r="B2285" s="6">
        <v>2020</v>
      </c>
      <c r="C2285" s="36"/>
      <c r="D2285" s="36"/>
      <c r="E2285" s="36"/>
      <c r="F2285" s="36"/>
      <c r="G2285" s="36"/>
      <c r="H2285" s="36"/>
      <c r="I2285" s="36"/>
      <c r="J2285" s="36"/>
      <c r="K2285" s="36"/>
      <c r="L2285" s="36"/>
      <c r="M2285" s="36"/>
      <c r="N2285" s="36"/>
      <c r="O2285" s="36"/>
      <c r="P2285" s="36"/>
      <c r="Q2285" s="37">
        <v>142895</v>
      </c>
      <c r="R2285" s="37"/>
      <c r="S2285" s="37"/>
    </row>
    <row r="2286" spans="1:19">
      <c r="A2286" s="40"/>
      <c r="B2286" s="6">
        <v>2019</v>
      </c>
      <c r="C2286" s="36"/>
      <c r="D2286" s="36"/>
      <c r="E2286" s="36"/>
      <c r="F2286" s="36"/>
      <c r="G2286" s="36"/>
      <c r="H2286" s="36"/>
      <c r="I2286" s="36"/>
      <c r="J2286" s="36"/>
      <c r="K2286" s="36"/>
      <c r="L2286" s="36"/>
      <c r="M2286" s="36"/>
      <c r="N2286" s="36"/>
      <c r="O2286" s="36"/>
      <c r="P2286" s="37">
        <v>203037</v>
      </c>
      <c r="Q2286" s="37"/>
      <c r="R2286" s="37"/>
      <c r="S2286" s="37"/>
    </row>
    <row r="2287" spans="1:19">
      <c r="A2287" s="40"/>
      <c r="B2287" s="6">
        <v>2018</v>
      </c>
      <c r="C2287" s="36"/>
      <c r="D2287" s="36"/>
      <c r="E2287" s="36"/>
      <c r="F2287" s="36"/>
      <c r="G2287" s="36"/>
      <c r="H2287" s="36"/>
      <c r="I2287" s="36"/>
      <c r="J2287" s="36"/>
      <c r="K2287" s="36"/>
      <c r="L2287" s="36"/>
      <c r="M2287" s="36"/>
      <c r="N2287" s="36"/>
      <c r="O2287" s="37">
        <v>63160</v>
      </c>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v>95981</v>
      </c>
      <c r="I2294" s="37"/>
      <c r="J2294" s="37"/>
      <c r="K2294" s="37"/>
      <c r="L2294" s="37"/>
      <c r="M2294" s="37"/>
      <c r="N2294" s="37"/>
      <c r="O2294" s="37"/>
      <c r="P2294" s="37"/>
      <c r="Q2294" s="37"/>
      <c r="R2294" s="37"/>
      <c r="S2294" s="37"/>
    </row>
    <row r="2295" spans="2:19">
      <c r="B2295" s="6">
        <v>2010</v>
      </c>
      <c r="C2295" s="36"/>
      <c r="D2295" s="36"/>
      <c r="E2295" s="36"/>
      <c r="F2295" s="36"/>
      <c r="G2295" s="37">
        <v>36938</v>
      </c>
      <c r="H2295" s="37"/>
      <c r="I2295" s="37"/>
      <c r="J2295" s="37"/>
      <c r="K2295" s="37"/>
      <c r="L2295" s="37"/>
      <c r="M2295" s="37"/>
      <c r="N2295" s="37"/>
      <c r="O2295" s="37"/>
      <c r="P2295" s="37"/>
      <c r="Q2295" s="37"/>
      <c r="R2295" s="37"/>
      <c r="S2295" s="37"/>
    </row>
    <row r="2296" spans="2:19">
      <c r="B2296" s="6">
        <v>2009</v>
      </c>
      <c r="C2296" s="36"/>
      <c r="D2296" s="36"/>
      <c r="E2296" s="36"/>
      <c r="F2296" s="37">
        <v>0</v>
      </c>
      <c r="G2296" s="37"/>
      <c r="H2296" s="37"/>
      <c r="I2296" s="37"/>
      <c r="J2296" s="37"/>
      <c r="K2296" s="37"/>
      <c r="L2296" s="37"/>
      <c r="M2296" s="37"/>
      <c r="N2296" s="37"/>
      <c r="O2296" s="37"/>
      <c r="P2296" s="37"/>
      <c r="Q2296" s="37"/>
      <c r="R2296" s="37"/>
      <c r="S2296" s="37"/>
    </row>
    <row r="2297" spans="2:19">
      <c r="B2297" s="6">
        <v>2008</v>
      </c>
      <c r="C2297" s="36"/>
      <c r="D2297" s="36"/>
      <c r="E2297" s="37">
        <v>19375</v>
      </c>
      <c r="F2297" s="37"/>
      <c r="G2297" s="37"/>
      <c r="H2297" s="37"/>
      <c r="I2297" s="37"/>
      <c r="J2297" s="37"/>
      <c r="K2297" s="37"/>
      <c r="L2297" s="37"/>
      <c r="M2297" s="37"/>
      <c r="N2297" s="37"/>
      <c r="O2297" s="37"/>
      <c r="P2297" s="37"/>
      <c r="Q2297" s="37"/>
      <c r="R2297" s="37"/>
      <c r="S2297" s="37"/>
    </row>
    <row r="2298" spans="2:19">
      <c r="B2298" s="6">
        <v>2007</v>
      </c>
      <c r="C2298" s="36"/>
      <c r="D2298" s="37">
        <v>290560</v>
      </c>
      <c r="E2298" s="37"/>
      <c r="F2298" s="37"/>
      <c r="G2298" s="37"/>
      <c r="H2298" s="37"/>
      <c r="I2298" s="37"/>
      <c r="J2298" s="37"/>
      <c r="K2298" s="37"/>
      <c r="L2298" s="37"/>
      <c r="M2298" s="37"/>
      <c r="N2298" s="37"/>
      <c r="O2298" s="37"/>
      <c r="P2298" s="37"/>
      <c r="Q2298" s="37"/>
      <c r="R2298" s="37"/>
      <c r="S2298" s="37"/>
    </row>
    <row r="2299" spans="2:19">
      <c r="B2299" s="6">
        <v>2006</v>
      </c>
      <c r="C2299" s="37">
        <v>531406</v>
      </c>
      <c r="D2299" s="37"/>
      <c r="E2299" s="37"/>
      <c r="F2299" s="37"/>
      <c r="G2299" s="37"/>
      <c r="H2299" s="37"/>
      <c r="I2299" s="37"/>
      <c r="J2299" s="37"/>
      <c r="K2299" s="37"/>
      <c r="L2299" s="37"/>
      <c r="M2299" s="37"/>
      <c r="N2299" s="37"/>
      <c r="O2299" s="37"/>
      <c r="P2299" s="37"/>
      <c r="Q2299" s="37"/>
      <c r="R2299" s="37"/>
      <c r="S2299" s="37"/>
    </row>
    <row r="2300" spans="2:19">
      <c r="B2300" s="6">
        <v>2005</v>
      </c>
      <c r="C2300" s="37">
        <v>38860</v>
      </c>
      <c r="D2300" s="37"/>
      <c r="E2300" s="37"/>
      <c r="F2300" s="37"/>
      <c r="G2300" s="37"/>
      <c r="H2300" s="37"/>
      <c r="I2300" s="37"/>
      <c r="J2300" s="37"/>
      <c r="K2300" s="37"/>
      <c r="L2300" s="37"/>
      <c r="M2300" s="37"/>
      <c r="N2300" s="37"/>
      <c r="O2300" s="37"/>
      <c r="P2300" s="37"/>
      <c r="Q2300" s="37"/>
      <c r="R2300" s="37"/>
      <c r="S2300" s="37"/>
    </row>
    <row r="2301" spans="2:19">
      <c r="B2301" s="6">
        <v>2004</v>
      </c>
      <c r="C2301" s="37">
        <v>13662</v>
      </c>
      <c r="D2301" s="37"/>
      <c r="E2301" s="37"/>
      <c r="F2301" s="37"/>
      <c r="G2301" s="37"/>
      <c r="H2301" s="37"/>
      <c r="I2301" s="37"/>
      <c r="J2301" s="37"/>
      <c r="K2301" s="37"/>
      <c r="L2301" s="37"/>
      <c r="M2301" s="37"/>
      <c r="N2301" s="37"/>
      <c r="O2301" s="37"/>
      <c r="P2301" s="37"/>
      <c r="Q2301" s="37"/>
      <c r="R2301" s="37"/>
      <c r="S2301" s="37"/>
    </row>
    <row r="2302" spans="2:19">
      <c r="B2302" s="6">
        <v>2003</v>
      </c>
      <c r="C2302" s="37">
        <v>90178</v>
      </c>
      <c r="D2302" s="37"/>
      <c r="E2302" s="37"/>
      <c r="F2302" s="37"/>
      <c r="G2302" s="37"/>
      <c r="H2302" s="37"/>
      <c r="I2302" s="37"/>
      <c r="J2302" s="37"/>
      <c r="K2302" s="37"/>
      <c r="L2302" s="37"/>
      <c r="M2302" s="37"/>
      <c r="N2302" s="37"/>
      <c r="O2302" s="37"/>
      <c r="P2302" s="37"/>
      <c r="Q2302" s="37"/>
      <c r="R2302" s="37"/>
      <c r="S2302" s="37"/>
    </row>
    <row r="2303" spans="2:19">
      <c r="B2303" s="6">
        <v>2002</v>
      </c>
      <c r="C2303" s="37">
        <v>9435</v>
      </c>
      <c r="D2303" s="37"/>
      <c r="E2303" s="37"/>
      <c r="F2303" s="37"/>
      <c r="G2303" s="37"/>
      <c r="H2303" s="37"/>
      <c r="I2303" s="37"/>
      <c r="J2303" s="37"/>
      <c r="K2303" s="37"/>
      <c r="L2303" s="37"/>
      <c r="M2303" s="37"/>
      <c r="N2303" s="37"/>
      <c r="O2303" s="37"/>
      <c r="P2303" s="37"/>
      <c r="Q2303" s="37"/>
      <c r="R2303" s="37"/>
      <c r="S2303" s="37"/>
    </row>
    <row r="2304" spans="2:19">
      <c r="B2304" s="6">
        <v>2001</v>
      </c>
      <c r="C2304" s="37">
        <v>20845</v>
      </c>
      <c r="D2304" s="37"/>
      <c r="E2304" s="37"/>
      <c r="F2304" s="37"/>
      <c r="G2304" s="37"/>
      <c r="H2304" s="37"/>
      <c r="I2304" s="37"/>
      <c r="J2304" s="37"/>
      <c r="K2304" s="37"/>
      <c r="L2304" s="37"/>
      <c r="M2304" s="37"/>
      <c r="N2304" s="37"/>
      <c r="O2304" s="37"/>
      <c r="P2304" s="37"/>
      <c r="Q2304" s="37"/>
      <c r="R2304" s="37"/>
      <c r="S2304" s="37"/>
    </row>
    <row r="2305" spans="2:19">
      <c r="B2305" s="6">
        <v>2000</v>
      </c>
      <c r="C2305" s="37">
        <v>16587</v>
      </c>
      <c r="D2305" s="37"/>
      <c r="E2305" s="37"/>
      <c r="F2305" s="37"/>
      <c r="G2305" s="37"/>
      <c r="H2305" s="37"/>
      <c r="I2305" s="37"/>
      <c r="J2305" s="37"/>
      <c r="K2305" s="37"/>
      <c r="L2305" s="37"/>
      <c r="M2305" s="37"/>
      <c r="N2305" s="37"/>
      <c r="O2305" s="37"/>
      <c r="P2305" s="37"/>
      <c r="Q2305" s="37"/>
      <c r="R2305" s="37"/>
      <c r="S2305" s="37"/>
    </row>
    <row r="2306" spans="2:19">
      <c r="B2306" s="6">
        <v>1999</v>
      </c>
      <c r="C2306" s="37">
        <v>41841</v>
      </c>
      <c r="D2306" s="37"/>
      <c r="E2306" s="37"/>
      <c r="F2306" s="37"/>
      <c r="G2306" s="37"/>
      <c r="H2306" s="37"/>
      <c r="I2306" s="37"/>
      <c r="J2306" s="37"/>
      <c r="K2306" s="37"/>
      <c r="L2306" s="37"/>
      <c r="M2306" s="37"/>
      <c r="N2306" s="37"/>
      <c r="O2306" s="37"/>
      <c r="P2306" s="37"/>
      <c r="Q2306" s="37"/>
      <c r="R2306" s="37"/>
      <c r="S2306" s="37"/>
    </row>
    <row r="2307" spans="2:19">
      <c r="B2307" s="6">
        <v>1998</v>
      </c>
      <c r="C2307" s="37">
        <v>45126</v>
      </c>
      <c r="D2307" s="37"/>
      <c r="E2307" s="37"/>
      <c r="F2307" s="37"/>
      <c r="G2307" s="37"/>
      <c r="H2307" s="37"/>
      <c r="I2307" s="37"/>
      <c r="J2307" s="37"/>
      <c r="K2307" s="37"/>
      <c r="L2307" s="37"/>
      <c r="M2307" s="37"/>
      <c r="N2307" s="37"/>
      <c r="O2307" s="37"/>
      <c r="P2307" s="37"/>
      <c r="Q2307" s="37"/>
      <c r="R2307" s="37"/>
      <c r="S2307" s="37"/>
    </row>
    <row r="2308" spans="2:19">
      <c r="B2308" s="6">
        <v>1997</v>
      </c>
      <c r="C2308" s="37">
        <v>60625</v>
      </c>
      <c r="D2308" s="37"/>
      <c r="E2308" s="37"/>
      <c r="F2308" s="37"/>
      <c r="G2308" s="37"/>
      <c r="H2308" s="37"/>
      <c r="I2308" s="37"/>
      <c r="J2308" s="37"/>
      <c r="K2308" s="37"/>
      <c r="L2308" s="37"/>
      <c r="M2308" s="37"/>
      <c r="N2308" s="37"/>
      <c r="O2308" s="37"/>
      <c r="P2308" s="37"/>
      <c r="Q2308" s="37"/>
      <c r="R2308" s="37"/>
      <c r="S2308" s="37"/>
    </row>
    <row r="2309" spans="2:19">
      <c r="B2309" s="6">
        <v>1996</v>
      </c>
      <c r="C2309" s="37">
        <v>18939</v>
      </c>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v>59945</v>
      </c>
      <c r="D2313" s="37"/>
      <c r="E2313" s="37"/>
      <c r="F2313" s="37"/>
      <c r="G2313" s="37"/>
      <c r="H2313" s="37"/>
      <c r="I2313" s="37"/>
      <c r="J2313" s="37"/>
      <c r="K2313" s="37"/>
      <c r="L2313" s="37"/>
      <c r="M2313" s="37"/>
      <c r="N2313" s="37"/>
      <c r="O2313" s="37"/>
      <c r="P2313" s="37"/>
      <c r="Q2313" s="37"/>
      <c r="R2313" s="37"/>
      <c r="S2313" s="37"/>
    </row>
    <row r="2314" spans="2:19">
      <c r="B2314" s="6">
        <v>1991</v>
      </c>
      <c r="C2314" s="37">
        <v>14963</v>
      </c>
      <c r="D2314" s="37"/>
      <c r="E2314" s="37"/>
      <c r="F2314" s="37"/>
      <c r="G2314" s="37"/>
      <c r="H2314" s="37"/>
      <c r="I2314" s="37"/>
      <c r="J2314" s="37"/>
      <c r="K2314" s="37"/>
      <c r="L2314" s="37"/>
      <c r="M2314" s="37"/>
      <c r="N2314" s="37"/>
      <c r="O2314" s="37"/>
      <c r="P2314" s="37"/>
      <c r="Q2314" s="37"/>
      <c r="R2314" s="37"/>
      <c r="S2314" s="37"/>
    </row>
    <row r="2315" spans="2:19">
      <c r="B2315" s="6">
        <v>1990</v>
      </c>
      <c r="C2315" s="37">
        <v>44193</v>
      </c>
      <c r="D2315" s="37"/>
      <c r="E2315" s="37"/>
      <c r="F2315" s="37"/>
      <c r="G2315" s="37"/>
      <c r="H2315" s="37"/>
      <c r="I2315" s="37"/>
      <c r="J2315" s="37"/>
      <c r="K2315" s="37"/>
      <c r="L2315" s="37"/>
      <c r="M2315" s="37"/>
      <c r="N2315" s="37"/>
      <c r="O2315" s="37"/>
      <c r="P2315" s="37"/>
      <c r="Q2315" s="37"/>
      <c r="R2315" s="37"/>
      <c r="S2315" s="37"/>
    </row>
    <row r="2316" spans="2:19">
      <c r="B2316" s="6">
        <v>1989</v>
      </c>
      <c r="C2316" s="37">
        <v>28256</v>
      </c>
      <c r="D2316" s="37"/>
      <c r="E2316" s="37"/>
      <c r="F2316" s="37"/>
      <c r="G2316" s="37"/>
      <c r="H2316" s="37"/>
      <c r="I2316" s="37"/>
      <c r="J2316" s="37"/>
      <c r="K2316" s="37"/>
      <c r="L2316" s="37"/>
      <c r="M2316" s="37"/>
      <c r="N2316" s="37"/>
      <c r="O2316" s="37"/>
      <c r="P2316" s="37"/>
      <c r="Q2316" s="37"/>
      <c r="R2316" s="37"/>
      <c r="S2316" s="37"/>
    </row>
    <row r="2317" spans="2:19">
      <c r="B2317" s="6">
        <v>1988</v>
      </c>
      <c r="C2317" s="37">
        <v>997</v>
      </c>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v>36860</v>
      </c>
      <c r="D2321" s="37"/>
      <c r="E2321" s="37"/>
      <c r="F2321" s="37"/>
      <c r="G2321" s="37"/>
      <c r="H2321" s="37"/>
      <c r="I2321" s="37"/>
      <c r="J2321" s="37"/>
      <c r="K2321" s="37"/>
      <c r="L2321" s="37"/>
      <c r="M2321" s="37"/>
      <c r="N2321" s="37"/>
      <c r="O2321" s="37"/>
      <c r="P2321" s="37"/>
      <c r="Q2321" s="37"/>
      <c r="R2321" s="37"/>
      <c r="S2321" s="37"/>
    </row>
    <row r="2322" spans="2:19">
      <c r="B2322" s="6">
        <v>1983</v>
      </c>
      <c r="C2322" s="37">
        <v>1815</v>
      </c>
      <c r="D2322" s="37"/>
      <c r="E2322" s="37"/>
      <c r="F2322" s="37"/>
      <c r="G2322" s="37"/>
      <c r="H2322" s="37"/>
      <c r="I2322" s="37"/>
      <c r="J2322" s="37"/>
      <c r="K2322" s="37"/>
      <c r="L2322" s="37"/>
      <c r="M2322" s="37"/>
      <c r="N2322" s="37"/>
      <c r="O2322" s="37"/>
      <c r="P2322" s="37"/>
      <c r="Q2322" s="37"/>
      <c r="R2322" s="37"/>
      <c r="S2322" s="37"/>
    </row>
    <row r="2323" spans="2:19">
      <c r="B2323" s="6">
        <v>1982</v>
      </c>
      <c r="C2323" s="37">
        <v>0</v>
      </c>
      <c r="D2323" s="37"/>
      <c r="E2323" s="37"/>
      <c r="F2323" s="37"/>
      <c r="G2323" s="37"/>
      <c r="H2323" s="37"/>
      <c r="I2323" s="37"/>
      <c r="J2323" s="37"/>
      <c r="K2323" s="37"/>
      <c r="L2323" s="37"/>
      <c r="M2323" s="37"/>
      <c r="N2323" s="37"/>
      <c r="O2323" s="37"/>
      <c r="P2323" s="37"/>
      <c r="Q2323" s="37"/>
      <c r="R2323" s="37"/>
      <c r="S2323" s="37"/>
    </row>
    <row r="2324" spans="2:19">
      <c r="B2324" s="6">
        <v>1981</v>
      </c>
      <c r="C2324" s="37">
        <v>0</v>
      </c>
      <c r="D2324" s="37"/>
      <c r="E2324" s="37"/>
      <c r="F2324" s="37"/>
      <c r="G2324" s="37"/>
      <c r="H2324" s="37"/>
      <c r="I2324" s="37"/>
      <c r="J2324" s="37"/>
      <c r="K2324" s="37"/>
      <c r="L2324" s="37"/>
      <c r="M2324" s="37"/>
      <c r="N2324" s="37"/>
      <c r="O2324" s="37"/>
      <c r="P2324" s="37"/>
      <c r="Q2324" s="37"/>
      <c r="R2324" s="37"/>
      <c r="S2324" s="37"/>
    </row>
    <row r="2325" spans="2:19">
      <c r="B2325" s="6">
        <v>1980</v>
      </c>
      <c r="C2325" s="37">
        <v>21513</v>
      </c>
      <c r="D2325" s="37"/>
      <c r="E2325" s="37"/>
      <c r="F2325" s="37"/>
      <c r="G2325" s="37"/>
      <c r="H2325" s="37"/>
      <c r="I2325" s="37"/>
      <c r="J2325" s="37"/>
      <c r="K2325" s="37"/>
      <c r="L2325" s="37"/>
      <c r="M2325" s="37"/>
      <c r="N2325" s="37"/>
      <c r="O2325" s="37"/>
      <c r="P2325" s="37"/>
      <c r="Q2325" s="37"/>
      <c r="R2325" s="37"/>
      <c r="S2325" s="37"/>
    </row>
    <row r="2326" spans="2:19">
      <c r="B2326" s="6">
        <v>1979</v>
      </c>
      <c r="C2326" s="37">
        <v>11890</v>
      </c>
      <c r="D2326" s="37"/>
      <c r="E2326" s="37"/>
      <c r="F2326" s="37"/>
      <c r="G2326" s="37"/>
      <c r="H2326" s="37"/>
      <c r="I2326" s="37"/>
      <c r="J2326" s="37"/>
      <c r="K2326" s="37"/>
      <c r="L2326" s="37"/>
      <c r="M2326" s="37"/>
      <c r="N2326" s="37"/>
      <c r="O2326" s="37"/>
      <c r="P2326" s="37"/>
      <c r="Q2326" s="37"/>
      <c r="R2326" s="37"/>
      <c r="S2326" s="37"/>
    </row>
    <row r="2327" spans="2:19">
      <c r="B2327" s="6">
        <v>1978</v>
      </c>
      <c r="C2327" s="37">
        <v>0</v>
      </c>
      <c r="D2327" s="37"/>
      <c r="E2327" s="37"/>
      <c r="F2327" s="37"/>
      <c r="G2327" s="37"/>
      <c r="H2327" s="37"/>
      <c r="I2327" s="37"/>
      <c r="J2327" s="37"/>
      <c r="K2327" s="37"/>
      <c r="L2327" s="37"/>
      <c r="M2327" s="37"/>
      <c r="N2327" s="37"/>
      <c r="O2327" s="37"/>
      <c r="P2327" s="37"/>
      <c r="Q2327" s="37"/>
      <c r="R2327" s="37"/>
      <c r="S2327" s="37"/>
    </row>
    <row r="2328" spans="2:19">
      <c r="B2328" s="6">
        <v>1977</v>
      </c>
      <c r="C2328" s="37">
        <v>9823</v>
      </c>
      <c r="D2328" s="37"/>
      <c r="E2328" s="37"/>
      <c r="F2328" s="37"/>
      <c r="G2328" s="37"/>
      <c r="H2328" s="37"/>
      <c r="I2328" s="37"/>
      <c r="J2328" s="37"/>
      <c r="K2328" s="37"/>
      <c r="L2328" s="37"/>
      <c r="M2328" s="37"/>
      <c r="N2328" s="37"/>
      <c r="O2328" s="37"/>
      <c r="P2328" s="37"/>
      <c r="Q2328" s="37"/>
      <c r="R2328" s="37"/>
      <c r="S2328" s="37"/>
    </row>
    <row r="2329" spans="2:19">
      <c r="B2329" s="6">
        <v>1976</v>
      </c>
      <c r="C2329" s="37">
        <v>4671</v>
      </c>
      <c r="D2329" s="37"/>
      <c r="E2329" s="37"/>
      <c r="F2329" s="37"/>
      <c r="G2329" s="37"/>
      <c r="H2329" s="37"/>
      <c r="I2329" s="37"/>
      <c r="J2329" s="37"/>
      <c r="K2329" s="37"/>
      <c r="L2329" s="37"/>
      <c r="M2329" s="37"/>
      <c r="N2329" s="37"/>
      <c r="O2329" s="37"/>
      <c r="P2329" s="37"/>
      <c r="Q2329" s="37"/>
      <c r="R2329" s="37"/>
      <c r="S2329" s="37"/>
    </row>
    <row r="2330" spans="2:19">
      <c r="B2330" s="6">
        <v>1975</v>
      </c>
      <c r="C2330" s="37">
        <v>10111</v>
      </c>
      <c r="D2330" s="37"/>
      <c r="E2330" s="37"/>
      <c r="F2330" s="37"/>
      <c r="G2330" s="37"/>
      <c r="H2330" s="37"/>
      <c r="I2330" s="37"/>
      <c r="J2330" s="37"/>
      <c r="K2330" s="37"/>
      <c r="L2330" s="37"/>
      <c r="M2330" s="37"/>
      <c r="N2330" s="37"/>
      <c r="O2330" s="37"/>
      <c r="P2330" s="37"/>
      <c r="Q2330" s="37"/>
      <c r="R2330" s="37"/>
      <c r="S2330" s="37"/>
    </row>
    <row r="2331" spans="2:19">
      <c r="B2331" s="6">
        <v>1974</v>
      </c>
      <c r="C2331" s="37">
        <v>23255</v>
      </c>
      <c r="D2331" s="37"/>
      <c r="E2331" s="37"/>
      <c r="F2331" s="37"/>
      <c r="G2331" s="37"/>
      <c r="H2331" s="37"/>
      <c r="I2331" s="37"/>
      <c r="J2331" s="37"/>
      <c r="K2331" s="37"/>
      <c r="L2331" s="37"/>
      <c r="M2331" s="37"/>
      <c r="N2331" s="37"/>
      <c r="O2331" s="37"/>
      <c r="P2331" s="37"/>
      <c r="Q2331" s="37"/>
      <c r="R2331" s="37"/>
      <c r="S2331" s="37"/>
    </row>
    <row r="2332" spans="2:19">
      <c r="B2332" s="6">
        <v>1973</v>
      </c>
      <c r="C2332" s="37">
        <v>17624</v>
      </c>
      <c r="D2332" s="37"/>
      <c r="E2332" s="37"/>
      <c r="F2332" s="37"/>
      <c r="G2332" s="37"/>
      <c r="H2332" s="37"/>
      <c r="I2332" s="37"/>
      <c r="J2332" s="37"/>
      <c r="K2332" s="37"/>
      <c r="L2332" s="37"/>
      <c r="M2332" s="37"/>
      <c r="N2332" s="37"/>
      <c r="O2332" s="37"/>
      <c r="P2332" s="37"/>
      <c r="Q2332" s="37"/>
      <c r="R2332" s="37"/>
      <c r="S2332" s="37"/>
    </row>
    <row r="2333" spans="2:19">
      <c r="B2333" s="6">
        <v>1972</v>
      </c>
      <c r="C2333" s="37">
        <v>12352</v>
      </c>
      <c r="D2333" s="37"/>
      <c r="E2333" s="37"/>
      <c r="F2333" s="37"/>
      <c r="G2333" s="37"/>
      <c r="H2333" s="37"/>
      <c r="I2333" s="37"/>
      <c r="J2333" s="37"/>
      <c r="K2333" s="37"/>
      <c r="L2333" s="37"/>
      <c r="M2333" s="37"/>
      <c r="N2333" s="37"/>
      <c r="O2333" s="37"/>
      <c r="P2333" s="37"/>
      <c r="Q2333" s="37"/>
      <c r="R2333" s="37"/>
      <c r="S2333" s="37"/>
    </row>
    <row r="2334" spans="2:19">
      <c r="B2334" s="6">
        <v>1971</v>
      </c>
      <c r="C2334" s="37">
        <v>17652</v>
      </c>
      <c r="D2334" s="37"/>
      <c r="E2334" s="37"/>
      <c r="F2334" s="37"/>
      <c r="G2334" s="37"/>
      <c r="H2334" s="37"/>
      <c r="I2334" s="37"/>
      <c r="J2334" s="37"/>
      <c r="K2334" s="37"/>
      <c r="L2334" s="37"/>
      <c r="M2334" s="37"/>
      <c r="N2334" s="37"/>
      <c r="O2334" s="37"/>
      <c r="P2334" s="37"/>
      <c r="Q2334" s="37"/>
      <c r="R2334" s="37"/>
      <c r="S2334" s="37"/>
    </row>
    <row r="2335" spans="2:19">
      <c r="B2335" s="6">
        <v>1970</v>
      </c>
      <c r="C2335" s="37">
        <v>17703</v>
      </c>
      <c r="D2335" s="37"/>
      <c r="E2335" s="37"/>
      <c r="F2335" s="37"/>
      <c r="G2335" s="37"/>
      <c r="H2335" s="37"/>
      <c r="I2335" s="37"/>
      <c r="J2335" s="37"/>
      <c r="K2335" s="37"/>
      <c r="L2335" s="37"/>
      <c r="M2335" s="37"/>
      <c r="N2335" s="37"/>
      <c r="O2335" s="37"/>
      <c r="P2335" s="37"/>
      <c r="Q2335" s="37"/>
      <c r="R2335" s="37"/>
      <c r="S2335" s="37"/>
    </row>
    <row r="2336" spans="2:19">
      <c r="B2336" s="6">
        <v>1969</v>
      </c>
      <c r="C2336" s="37">
        <v>0</v>
      </c>
      <c r="D2336" s="37"/>
      <c r="E2336" s="37"/>
      <c r="F2336" s="37"/>
      <c r="G2336" s="37"/>
      <c r="H2336" s="37"/>
      <c r="I2336" s="37"/>
      <c r="J2336" s="37"/>
      <c r="K2336" s="37"/>
      <c r="L2336" s="37"/>
      <c r="M2336" s="37"/>
      <c r="N2336" s="37"/>
      <c r="O2336" s="37"/>
      <c r="P2336" s="37"/>
      <c r="Q2336" s="37"/>
      <c r="R2336" s="37"/>
      <c r="S2336" s="37"/>
    </row>
    <row r="2337" spans="2:19">
      <c r="B2337" s="6">
        <v>1968</v>
      </c>
      <c r="C2337" s="37">
        <v>14907</v>
      </c>
      <c r="D2337" s="37"/>
      <c r="E2337" s="37"/>
      <c r="F2337" s="37"/>
      <c r="G2337" s="37"/>
      <c r="H2337" s="37"/>
      <c r="I2337" s="37"/>
      <c r="J2337" s="37"/>
      <c r="K2337" s="37"/>
      <c r="L2337" s="37"/>
      <c r="M2337" s="37"/>
      <c r="N2337" s="37"/>
      <c r="O2337" s="37"/>
      <c r="P2337" s="37"/>
      <c r="Q2337" s="37"/>
      <c r="R2337" s="37"/>
      <c r="S2337" s="37"/>
    </row>
    <row r="2338" spans="2:19">
      <c r="B2338" s="6">
        <v>1967</v>
      </c>
      <c r="C2338" s="37">
        <v>10194</v>
      </c>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1246228</v>
      </c>
      <c r="D2376" s="8">
        <f>SUM(D2298:D2375)</f>
        <v>290560</v>
      </c>
      <c r="E2376" s="8">
        <f>SUM(E2297:E2375)</f>
        <v>19375</v>
      </c>
      <c r="F2376" s="8">
        <f>SUM(F2296:F2375)</f>
        <v>0</v>
      </c>
      <c r="G2376" s="8">
        <f>SUM(G2295:G2375)</f>
        <v>36938</v>
      </c>
      <c r="H2376" s="8">
        <f>SUM(H2289:H2375)</f>
        <v>95981</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63160</v>
      </c>
      <c r="P2376" s="11">
        <f>SUM(P2284:P2375)</f>
        <v>203037</v>
      </c>
      <c r="Q2376" s="11">
        <f>SUM(Q2284:Q2375)</f>
        <v>142895</v>
      </c>
      <c r="R2376" s="11">
        <f>SUM(R2283:R2375)</f>
        <v>119382</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v>1464</v>
      </c>
      <c r="D2497" s="37"/>
      <c r="E2497" s="37"/>
      <c r="F2497" s="37"/>
      <c r="G2497" s="37"/>
      <c r="H2497" s="37"/>
      <c r="I2497" s="37"/>
      <c r="J2497" s="37"/>
      <c r="K2497" s="37"/>
      <c r="L2497" s="37"/>
      <c r="M2497" s="37"/>
      <c r="N2497" s="37"/>
      <c r="O2497" s="37"/>
      <c r="P2497" s="37"/>
      <c r="Q2497" s="37"/>
      <c r="R2497" s="37"/>
      <c r="S2497" s="37"/>
    </row>
    <row r="2498" spans="2:19">
      <c r="B2498" s="6">
        <v>1997</v>
      </c>
      <c r="C2498" s="37">
        <v>28748</v>
      </c>
      <c r="D2498" s="37"/>
      <c r="E2498" s="37"/>
      <c r="F2498" s="37"/>
      <c r="G2498" s="37"/>
      <c r="H2498" s="37"/>
      <c r="I2498" s="37"/>
      <c r="J2498" s="37"/>
      <c r="K2498" s="37"/>
      <c r="L2498" s="37"/>
      <c r="M2498" s="37"/>
      <c r="N2498" s="37"/>
      <c r="O2498" s="37"/>
      <c r="P2498" s="37"/>
      <c r="Q2498" s="37"/>
      <c r="R2498" s="37"/>
      <c r="S2498" s="37"/>
    </row>
    <row r="2499" spans="2:19">
      <c r="B2499" s="6">
        <v>1996</v>
      </c>
      <c r="C2499" s="37">
        <v>10150</v>
      </c>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v>24675</v>
      </c>
      <c r="D2503" s="37"/>
      <c r="E2503" s="37"/>
      <c r="F2503" s="37"/>
      <c r="G2503" s="37"/>
      <c r="H2503" s="37"/>
      <c r="I2503" s="37"/>
      <c r="J2503" s="37"/>
      <c r="K2503" s="37"/>
      <c r="L2503" s="37"/>
      <c r="M2503" s="37"/>
      <c r="N2503" s="37"/>
      <c r="O2503" s="37"/>
      <c r="P2503" s="37"/>
      <c r="Q2503" s="37"/>
      <c r="R2503" s="37"/>
      <c r="S2503" s="37"/>
    </row>
    <row r="2504" spans="2:19">
      <c r="B2504" s="6">
        <v>1991</v>
      </c>
      <c r="C2504" s="37">
        <v>12111</v>
      </c>
      <c r="D2504" s="37"/>
      <c r="E2504" s="37"/>
      <c r="F2504" s="37"/>
      <c r="G2504" s="37"/>
      <c r="H2504" s="37"/>
      <c r="I2504" s="37"/>
      <c r="J2504" s="37"/>
      <c r="K2504" s="37"/>
      <c r="L2504" s="37"/>
      <c r="M2504" s="37"/>
      <c r="N2504" s="37"/>
      <c r="O2504" s="37"/>
      <c r="P2504" s="37"/>
      <c r="Q2504" s="37"/>
      <c r="R2504" s="37"/>
      <c r="S2504" s="37"/>
    </row>
    <row r="2505" spans="2:19">
      <c r="B2505" s="6">
        <v>1990</v>
      </c>
      <c r="C2505" s="37">
        <v>19370</v>
      </c>
      <c r="D2505" s="37"/>
      <c r="E2505" s="37"/>
      <c r="F2505" s="37"/>
      <c r="G2505" s="37"/>
      <c r="H2505" s="37"/>
      <c r="I2505" s="37"/>
      <c r="J2505" s="37"/>
      <c r="K2505" s="37"/>
      <c r="L2505" s="37"/>
      <c r="M2505" s="37"/>
      <c r="N2505" s="37"/>
      <c r="O2505" s="37"/>
      <c r="P2505" s="37"/>
      <c r="Q2505" s="37"/>
      <c r="R2505" s="37"/>
      <c r="S2505" s="37"/>
    </row>
    <row r="2506" spans="2:19">
      <c r="B2506" s="6">
        <v>1989</v>
      </c>
      <c r="C2506" s="37">
        <v>12307</v>
      </c>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v>650</v>
      </c>
      <c r="D2510" s="37"/>
      <c r="E2510" s="37"/>
      <c r="F2510" s="37"/>
      <c r="G2510" s="37"/>
      <c r="H2510" s="37"/>
      <c r="I2510" s="37"/>
      <c r="J2510" s="37"/>
      <c r="K2510" s="37"/>
      <c r="L2510" s="37"/>
      <c r="M2510" s="37"/>
      <c r="N2510" s="37"/>
      <c r="O2510" s="37"/>
      <c r="P2510" s="37"/>
      <c r="Q2510" s="37"/>
      <c r="R2510" s="37"/>
      <c r="S2510" s="37"/>
    </row>
    <row r="2511" spans="2:19">
      <c r="B2511" s="6">
        <v>1984</v>
      </c>
      <c r="C2511" s="37">
        <v>44556</v>
      </c>
      <c r="D2511" s="37"/>
      <c r="E2511" s="37"/>
      <c r="F2511" s="37"/>
      <c r="G2511" s="37"/>
      <c r="H2511" s="37"/>
      <c r="I2511" s="37"/>
      <c r="J2511" s="37"/>
      <c r="K2511" s="37"/>
      <c r="L2511" s="37"/>
      <c r="M2511" s="37"/>
      <c r="N2511" s="37"/>
      <c r="O2511" s="37"/>
      <c r="P2511" s="37"/>
      <c r="Q2511" s="37"/>
      <c r="R2511" s="37"/>
      <c r="S2511" s="37"/>
    </row>
    <row r="2512" spans="2:19">
      <c r="B2512" s="6">
        <v>1983</v>
      </c>
      <c r="C2512" s="37">
        <v>0</v>
      </c>
      <c r="D2512" s="37"/>
      <c r="E2512" s="37"/>
      <c r="F2512" s="37"/>
      <c r="G2512" s="37"/>
      <c r="H2512" s="37"/>
      <c r="I2512" s="37"/>
      <c r="J2512" s="37"/>
      <c r="K2512" s="37"/>
      <c r="L2512" s="37"/>
      <c r="M2512" s="37"/>
      <c r="N2512" s="37"/>
      <c r="O2512" s="37"/>
      <c r="P2512" s="37"/>
      <c r="Q2512" s="37"/>
      <c r="R2512" s="37"/>
      <c r="S2512" s="37"/>
    </row>
    <row r="2513" spans="2:19">
      <c r="B2513" s="6">
        <v>1982</v>
      </c>
      <c r="C2513" s="37">
        <v>0</v>
      </c>
      <c r="D2513" s="37"/>
      <c r="E2513" s="37"/>
      <c r="F2513" s="37"/>
      <c r="G2513" s="37"/>
      <c r="H2513" s="37"/>
      <c r="I2513" s="37"/>
      <c r="J2513" s="37"/>
      <c r="K2513" s="37"/>
      <c r="L2513" s="37"/>
      <c r="M2513" s="37"/>
      <c r="N2513" s="37"/>
      <c r="O2513" s="37"/>
      <c r="P2513" s="37"/>
      <c r="Q2513" s="37"/>
      <c r="R2513" s="37"/>
      <c r="S2513" s="37"/>
    </row>
    <row r="2514" spans="2:19">
      <c r="B2514" s="6">
        <v>1981</v>
      </c>
      <c r="C2514" s="37">
        <v>0</v>
      </c>
      <c r="D2514" s="37"/>
      <c r="E2514" s="37"/>
      <c r="F2514" s="37"/>
      <c r="G2514" s="37"/>
      <c r="H2514" s="37"/>
      <c r="I2514" s="37"/>
      <c r="J2514" s="37"/>
      <c r="K2514" s="37"/>
      <c r="L2514" s="37"/>
      <c r="M2514" s="37"/>
      <c r="N2514" s="37"/>
      <c r="O2514" s="37"/>
      <c r="P2514" s="37"/>
      <c r="Q2514" s="37"/>
      <c r="R2514" s="37"/>
      <c r="S2514" s="37"/>
    </row>
    <row r="2515" spans="2:19">
      <c r="B2515" s="6">
        <v>1980</v>
      </c>
      <c r="C2515" s="37">
        <v>7721</v>
      </c>
      <c r="D2515" s="37"/>
      <c r="E2515" s="37"/>
      <c r="F2515" s="37"/>
      <c r="G2515" s="37"/>
      <c r="H2515" s="37"/>
      <c r="I2515" s="37"/>
      <c r="J2515" s="37"/>
      <c r="K2515" s="37"/>
      <c r="L2515" s="37"/>
      <c r="M2515" s="37"/>
      <c r="N2515" s="37"/>
      <c r="O2515" s="37"/>
      <c r="P2515" s="37"/>
      <c r="Q2515" s="37"/>
      <c r="R2515" s="37"/>
      <c r="S2515" s="37"/>
    </row>
    <row r="2516" spans="2:19">
      <c r="B2516" s="6">
        <v>1979</v>
      </c>
      <c r="C2516" s="37">
        <v>9756</v>
      </c>
      <c r="D2516" s="37"/>
      <c r="E2516" s="37"/>
      <c r="F2516" s="37"/>
      <c r="G2516" s="37"/>
      <c r="H2516" s="37"/>
      <c r="I2516" s="37"/>
      <c r="J2516" s="37"/>
      <c r="K2516" s="37"/>
      <c r="L2516" s="37"/>
      <c r="M2516" s="37"/>
      <c r="N2516" s="37"/>
      <c r="O2516" s="37"/>
      <c r="P2516" s="37"/>
      <c r="Q2516" s="37"/>
      <c r="R2516" s="37"/>
      <c r="S2516" s="37"/>
    </row>
    <row r="2517" spans="2:19">
      <c r="B2517" s="6">
        <v>1978</v>
      </c>
      <c r="C2517" s="37">
        <v>0</v>
      </c>
      <c r="D2517" s="37"/>
      <c r="E2517" s="37"/>
      <c r="F2517" s="37"/>
      <c r="G2517" s="37"/>
      <c r="H2517" s="37"/>
      <c r="I2517" s="37"/>
      <c r="J2517" s="37"/>
      <c r="K2517" s="37"/>
      <c r="L2517" s="37"/>
      <c r="M2517" s="37"/>
      <c r="N2517" s="37"/>
      <c r="O2517" s="37"/>
      <c r="P2517" s="37"/>
      <c r="Q2517" s="37"/>
      <c r="R2517" s="37"/>
      <c r="S2517" s="37"/>
    </row>
    <row r="2518" spans="2:19">
      <c r="B2518" s="6">
        <v>1977</v>
      </c>
      <c r="C2518" s="37">
        <v>6532</v>
      </c>
      <c r="D2518" s="37"/>
      <c r="E2518" s="37"/>
      <c r="F2518" s="37"/>
      <c r="G2518" s="37"/>
      <c r="H2518" s="37"/>
      <c r="I2518" s="37"/>
      <c r="J2518" s="37"/>
      <c r="K2518" s="37"/>
      <c r="L2518" s="37"/>
      <c r="M2518" s="37"/>
      <c r="N2518" s="37"/>
      <c r="O2518" s="37"/>
      <c r="P2518" s="37"/>
      <c r="Q2518" s="37"/>
      <c r="R2518" s="37"/>
      <c r="S2518" s="37"/>
    </row>
    <row r="2519" spans="2:19">
      <c r="B2519" s="6">
        <v>1976</v>
      </c>
      <c r="C2519" s="37">
        <v>22585</v>
      </c>
      <c r="D2519" s="37"/>
      <c r="E2519" s="37"/>
      <c r="F2519" s="37"/>
      <c r="G2519" s="37"/>
      <c r="H2519" s="37"/>
      <c r="I2519" s="37"/>
      <c r="J2519" s="37"/>
      <c r="K2519" s="37"/>
      <c r="L2519" s="37"/>
      <c r="M2519" s="37"/>
      <c r="N2519" s="37"/>
      <c r="O2519" s="37"/>
      <c r="P2519" s="37"/>
      <c r="Q2519" s="37"/>
      <c r="R2519" s="37"/>
      <c r="S2519" s="37"/>
    </row>
    <row r="2520" spans="2:19">
      <c r="B2520" s="6">
        <v>1975</v>
      </c>
      <c r="C2520" s="37">
        <v>5208</v>
      </c>
      <c r="D2520" s="37"/>
      <c r="E2520" s="37"/>
      <c r="F2520" s="37"/>
      <c r="G2520" s="37"/>
      <c r="H2520" s="37"/>
      <c r="I2520" s="37"/>
      <c r="J2520" s="37"/>
      <c r="K2520" s="37"/>
      <c r="L2520" s="37"/>
      <c r="M2520" s="37"/>
      <c r="N2520" s="37"/>
      <c r="O2520" s="37"/>
      <c r="P2520" s="37"/>
      <c r="Q2520" s="37"/>
      <c r="R2520" s="37"/>
      <c r="S2520" s="37"/>
    </row>
    <row r="2521" spans="2:19">
      <c r="B2521" s="6">
        <v>1974</v>
      </c>
      <c r="C2521" s="37">
        <v>0</v>
      </c>
      <c r="D2521" s="37"/>
      <c r="E2521" s="37"/>
      <c r="F2521" s="37"/>
      <c r="G2521" s="37"/>
      <c r="H2521" s="37"/>
      <c r="I2521" s="37"/>
      <c r="J2521" s="37"/>
      <c r="K2521" s="37"/>
      <c r="L2521" s="37"/>
      <c r="M2521" s="37"/>
      <c r="N2521" s="37"/>
      <c r="O2521" s="37"/>
      <c r="P2521" s="37"/>
      <c r="Q2521" s="37"/>
      <c r="R2521" s="37"/>
      <c r="S2521" s="37"/>
    </row>
    <row r="2522" spans="2:19">
      <c r="B2522" s="6">
        <v>1973</v>
      </c>
      <c r="C2522" s="37">
        <v>0</v>
      </c>
      <c r="D2522" s="37"/>
      <c r="E2522" s="37"/>
      <c r="F2522" s="37"/>
      <c r="G2522" s="37"/>
      <c r="H2522" s="37"/>
      <c r="I2522" s="37"/>
      <c r="J2522" s="37"/>
      <c r="K2522" s="37"/>
      <c r="L2522" s="37"/>
      <c r="M2522" s="37"/>
      <c r="N2522" s="37"/>
      <c r="O2522" s="37"/>
      <c r="P2522" s="37"/>
      <c r="Q2522" s="37"/>
      <c r="R2522" s="37"/>
      <c r="S2522" s="37"/>
    </row>
    <row r="2523" spans="2:19">
      <c r="B2523" s="6">
        <v>1972</v>
      </c>
      <c r="C2523" s="37">
        <v>4224</v>
      </c>
      <c r="D2523" s="37"/>
      <c r="E2523" s="37"/>
      <c r="F2523" s="37"/>
      <c r="G2523" s="37"/>
      <c r="H2523" s="37"/>
      <c r="I2523" s="37"/>
      <c r="J2523" s="37"/>
      <c r="K2523" s="37"/>
      <c r="L2523" s="37"/>
      <c r="M2523" s="37"/>
      <c r="N2523" s="37"/>
      <c r="O2523" s="37"/>
      <c r="P2523" s="37"/>
      <c r="Q2523" s="37"/>
      <c r="R2523" s="37"/>
      <c r="S2523" s="37"/>
    </row>
    <row r="2524" spans="2:19">
      <c r="B2524" s="6">
        <v>1971</v>
      </c>
      <c r="C2524" s="37">
        <v>4356</v>
      </c>
      <c r="D2524" s="37"/>
      <c r="E2524" s="37"/>
      <c r="F2524" s="37"/>
      <c r="G2524" s="37"/>
      <c r="H2524" s="37"/>
      <c r="I2524" s="37"/>
      <c r="J2524" s="37"/>
      <c r="K2524" s="37"/>
      <c r="L2524" s="37"/>
      <c r="M2524" s="37"/>
      <c r="N2524" s="37"/>
      <c r="O2524" s="37"/>
      <c r="P2524" s="37"/>
      <c r="Q2524" s="37"/>
      <c r="R2524" s="37"/>
      <c r="S2524" s="37"/>
    </row>
    <row r="2525" spans="2:19">
      <c r="B2525" s="6">
        <v>1970</v>
      </c>
      <c r="C2525" s="37">
        <v>9390</v>
      </c>
      <c r="D2525" s="37"/>
      <c r="E2525" s="37"/>
      <c r="F2525" s="37"/>
      <c r="G2525" s="37"/>
      <c r="H2525" s="37"/>
      <c r="I2525" s="37"/>
      <c r="J2525" s="37"/>
      <c r="K2525" s="37"/>
      <c r="L2525" s="37"/>
      <c r="M2525" s="37"/>
      <c r="N2525" s="37"/>
      <c r="O2525" s="37"/>
      <c r="P2525" s="37"/>
      <c r="Q2525" s="37"/>
      <c r="R2525" s="37"/>
      <c r="S2525" s="37"/>
    </row>
    <row r="2526" spans="2:19">
      <c r="B2526" s="6">
        <v>1969</v>
      </c>
      <c r="C2526" s="37">
        <v>0</v>
      </c>
      <c r="D2526" s="37"/>
      <c r="E2526" s="37"/>
      <c r="F2526" s="37"/>
      <c r="G2526" s="37"/>
      <c r="H2526" s="37"/>
      <c r="I2526" s="37"/>
      <c r="J2526" s="37"/>
      <c r="K2526" s="37"/>
      <c r="L2526" s="37"/>
      <c r="M2526" s="37"/>
      <c r="N2526" s="37"/>
      <c r="O2526" s="37"/>
      <c r="P2526" s="37"/>
      <c r="Q2526" s="37"/>
      <c r="R2526" s="37"/>
      <c r="S2526" s="37"/>
    </row>
    <row r="2527" spans="2:19">
      <c r="B2527" s="6">
        <v>1968</v>
      </c>
      <c r="C2527" s="37">
        <v>9761</v>
      </c>
      <c r="D2527" s="37"/>
      <c r="E2527" s="37"/>
      <c r="F2527" s="37"/>
      <c r="G2527" s="37"/>
      <c r="H2527" s="37"/>
      <c r="I2527" s="37"/>
      <c r="J2527" s="37"/>
      <c r="K2527" s="37"/>
      <c r="L2527" s="37"/>
      <c r="M2527" s="37"/>
      <c r="N2527" s="37"/>
      <c r="O2527" s="37"/>
      <c r="P2527" s="37"/>
      <c r="Q2527" s="37"/>
      <c r="R2527" s="37"/>
      <c r="S2527" s="37"/>
    </row>
    <row r="2528" spans="2:19">
      <c r="B2528" s="6">
        <v>1967</v>
      </c>
      <c r="C2528" s="37">
        <v>0</v>
      </c>
      <c r="D2528" s="37"/>
      <c r="E2528" s="37"/>
      <c r="F2528" s="37"/>
      <c r="G2528" s="37"/>
      <c r="H2528" s="37"/>
      <c r="I2528" s="37"/>
      <c r="J2528" s="37"/>
      <c r="K2528" s="37"/>
      <c r="L2528" s="37"/>
      <c r="M2528" s="37"/>
      <c r="N2528" s="37"/>
      <c r="O2528" s="37"/>
      <c r="P2528" s="37"/>
      <c r="Q2528" s="37"/>
      <c r="R2528" s="37"/>
      <c r="S2528" s="37"/>
    </row>
    <row r="2529" spans="2:19">
      <c r="B2529" s="6">
        <v>1966</v>
      </c>
      <c r="C2529" s="37">
        <v>0</v>
      </c>
      <c r="D2529" s="37"/>
      <c r="E2529" s="37"/>
      <c r="F2529" s="37"/>
      <c r="G2529" s="37"/>
      <c r="H2529" s="37"/>
      <c r="I2529" s="37"/>
      <c r="J2529" s="37"/>
      <c r="K2529" s="37"/>
      <c r="L2529" s="37"/>
      <c r="M2529" s="37"/>
      <c r="N2529" s="37"/>
      <c r="O2529" s="37"/>
      <c r="P2529" s="37"/>
      <c r="Q2529" s="37"/>
      <c r="R2529" s="37"/>
      <c r="S2529" s="37"/>
    </row>
    <row r="2530" spans="2:19">
      <c r="B2530" s="6">
        <v>1965</v>
      </c>
      <c r="C2530" s="37">
        <v>4653</v>
      </c>
      <c r="D2530" s="37"/>
      <c r="E2530" s="37"/>
      <c r="F2530" s="37"/>
      <c r="G2530" s="37"/>
      <c r="H2530" s="37"/>
      <c r="I2530" s="37"/>
      <c r="J2530" s="37"/>
      <c r="K2530" s="37"/>
      <c r="L2530" s="37"/>
      <c r="M2530" s="37"/>
      <c r="N2530" s="37"/>
      <c r="O2530" s="37"/>
      <c r="P2530" s="37"/>
      <c r="Q2530" s="37"/>
      <c r="R2530" s="37"/>
      <c r="S2530" s="37"/>
    </row>
    <row r="2531" spans="2:19">
      <c r="B2531" s="6">
        <v>1964</v>
      </c>
      <c r="C2531" s="37">
        <v>0</v>
      </c>
      <c r="D2531" s="37"/>
      <c r="E2531" s="37"/>
      <c r="F2531" s="37"/>
      <c r="G2531" s="37"/>
      <c r="H2531" s="37"/>
      <c r="I2531" s="37"/>
      <c r="J2531" s="37"/>
      <c r="K2531" s="37"/>
      <c r="L2531" s="37"/>
      <c r="M2531" s="37"/>
      <c r="N2531" s="37"/>
      <c r="O2531" s="37"/>
      <c r="P2531" s="37"/>
      <c r="Q2531" s="37"/>
      <c r="R2531" s="37"/>
      <c r="S2531" s="37"/>
    </row>
    <row r="2532" spans="2:19">
      <c r="B2532" s="6">
        <v>1963</v>
      </c>
      <c r="C2532" s="37">
        <v>4296</v>
      </c>
      <c r="D2532" s="37"/>
      <c r="E2532" s="37"/>
      <c r="F2532" s="37"/>
      <c r="G2532" s="37"/>
      <c r="H2532" s="37"/>
      <c r="I2532" s="37"/>
      <c r="J2532" s="37"/>
      <c r="K2532" s="37"/>
      <c r="L2532" s="37"/>
      <c r="M2532" s="37"/>
      <c r="N2532" s="37"/>
      <c r="O2532" s="37"/>
      <c r="P2532" s="37"/>
      <c r="Q2532" s="37"/>
      <c r="R2532" s="37"/>
      <c r="S2532" s="37"/>
    </row>
    <row r="2533" spans="2:19">
      <c r="B2533" s="6">
        <v>1962</v>
      </c>
      <c r="C2533" s="37">
        <v>0</v>
      </c>
      <c r="D2533" s="37"/>
      <c r="E2533" s="37"/>
      <c r="F2533" s="37"/>
      <c r="G2533" s="37"/>
      <c r="H2533" s="37"/>
      <c r="I2533" s="37"/>
      <c r="J2533" s="37"/>
      <c r="K2533" s="37"/>
      <c r="L2533" s="37"/>
      <c r="M2533" s="37"/>
      <c r="N2533" s="37"/>
      <c r="O2533" s="37"/>
      <c r="P2533" s="37"/>
      <c r="Q2533" s="37"/>
      <c r="R2533" s="37"/>
      <c r="S2533" s="37"/>
    </row>
    <row r="2534" spans="2:19">
      <c r="B2534" s="6">
        <v>1961</v>
      </c>
      <c r="C2534" s="37">
        <v>3924</v>
      </c>
      <c r="D2534" s="37"/>
      <c r="E2534" s="37"/>
      <c r="F2534" s="37"/>
      <c r="G2534" s="37"/>
      <c r="H2534" s="37"/>
      <c r="I2534" s="37"/>
      <c r="J2534" s="37"/>
      <c r="K2534" s="37"/>
      <c r="L2534" s="37"/>
      <c r="M2534" s="37"/>
      <c r="N2534" s="37"/>
      <c r="O2534" s="37"/>
      <c r="P2534" s="37"/>
      <c r="Q2534" s="37"/>
      <c r="R2534" s="37"/>
      <c r="S2534" s="37"/>
    </row>
    <row r="2535" spans="2:19">
      <c r="B2535" s="6">
        <v>1960</v>
      </c>
      <c r="C2535" s="37">
        <v>11819</v>
      </c>
      <c r="D2535" s="37"/>
      <c r="E2535" s="37"/>
      <c r="F2535" s="37"/>
      <c r="G2535" s="37"/>
      <c r="H2535" s="37"/>
      <c r="I2535" s="37"/>
      <c r="J2535" s="37"/>
      <c r="K2535" s="37"/>
      <c r="L2535" s="37"/>
      <c r="M2535" s="37"/>
      <c r="N2535" s="37"/>
      <c r="O2535" s="37"/>
      <c r="P2535" s="37"/>
      <c r="Q2535" s="37"/>
      <c r="R2535" s="37"/>
      <c r="S2535" s="37"/>
    </row>
    <row r="2536" spans="2:19">
      <c r="B2536" s="6">
        <v>1959</v>
      </c>
      <c r="C2536" s="37">
        <v>5879</v>
      </c>
      <c r="D2536" s="37"/>
      <c r="E2536" s="37"/>
      <c r="F2536" s="37"/>
      <c r="G2536" s="37"/>
      <c r="H2536" s="37"/>
      <c r="I2536" s="37"/>
      <c r="J2536" s="37"/>
      <c r="K2536" s="37"/>
      <c r="L2536" s="37"/>
      <c r="M2536" s="37"/>
      <c r="N2536" s="37"/>
      <c r="O2536" s="37"/>
      <c r="P2536" s="37"/>
      <c r="Q2536" s="37"/>
      <c r="R2536" s="37"/>
      <c r="S2536" s="37"/>
    </row>
    <row r="2537" spans="2:19">
      <c r="B2537" s="6">
        <v>1958</v>
      </c>
      <c r="C2537" s="37">
        <v>7474</v>
      </c>
      <c r="D2537" s="37"/>
      <c r="E2537" s="37"/>
      <c r="F2537" s="37"/>
      <c r="G2537" s="37"/>
      <c r="H2537" s="37"/>
      <c r="I2537" s="37"/>
      <c r="J2537" s="37"/>
      <c r="K2537" s="37"/>
      <c r="L2537" s="37"/>
      <c r="M2537" s="37"/>
      <c r="N2537" s="37"/>
      <c r="O2537" s="37"/>
      <c r="P2537" s="37"/>
      <c r="Q2537" s="37"/>
      <c r="R2537" s="37"/>
      <c r="S2537" s="37"/>
    </row>
    <row r="2538" spans="2:19">
      <c r="B2538" s="6">
        <v>1957</v>
      </c>
      <c r="C2538" s="37">
        <v>0</v>
      </c>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271609</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v>34303</v>
      </c>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34303</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25747</v>
      </c>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25747</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166563</v>
      </c>
    </row>
    <row r="2949" spans="1:19">
      <c r="A2949" s="38"/>
      <c r="B2949" s="6">
        <v>2021</v>
      </c>
      <c r="C2949" s="36"/>
      <c r="D2949" s="36"/>
      <c r="E2949" s="36"/>
      <c r="F2949" s="36"/>
      <c r="G2949" s="36"/>
      <c r="H2949" s="36"/>
      <c r="I2949" s="36"/>
      <c r="J2949" s="36"/>
      <c r="K2949" s="36"/>
      <c r="L2949" s="36"/>
      <c r="M2949" s="36"/>
      <c r="N2949" s="36"/>
      <c r="O2949" s="36"/>
      <c r="P2949" s="36"/>
      <c r="Q2949" s="36"/>
      <c r="R2949" s="37">
        <v>89112</v>
      </c>
      <c r="S2949" s="37"/>
    </row>
    <row r="2950" spans="1:19">
      <c r="B2950" s="6">
        <v>2020</v>
      </c>
      <c r="C2950" s="36"/>
      <c r="D2950" s="36"/>
      <c r="E2950" s="36"/>
      <c r="F2950" s="36"/>
      <c r="G2950" s="36"/>
      <c r="H2950" s="36"/>
      <c r="I2950" s="36"/>
      <c r="J2950" s="36"/>
      <c r="K2950" s="36"/>
      <c r="L2950" s="36"/>
      <c r="M2950" s="36"/>
      <c r="N2950" s="36"/>
      <c r="O2950" s="36"/>
      <c r="P2950" s="36"/>
      <c r="Q2950" s="37">
        <v>117045</v>
      </c>
      <c r="R2950" s="37"/>
      <c r="S2950" s="37"/>
    </row>
    <row r="2951" spans="1:19">
      <c r="A2951" s="40"/>
      <c r="B2951" s="6">
        <v>2019</v>
      </c>
      <c r="C2951" s="36"/>
      <c r="D2951" s="36"/>
      <c r="E2951" s="36"/>
      <c r="F2951" s="36"/>
      <c r="G2951" s="36"/>
      <c r="H2951" s="36"/>
      <c r="I2951" s="36"/>
      <c r="J2951" s="36"/>
      <c r="K2951" s="36"/>
      <c r="L2951" s="36"/>
      <c r="M2951" s="36"/>
      <c r="N2951" s="36"/>
      <c r="O2951" s="36"/>
      <c r="P2951" s="37">
        <v>307851</v>
      </c>
      <c r="Q2951" s="37"/>
      <c r="R2951" s="37"/>
      <c r="S2951" s="37"/>
    </row>
    <row r="2952" spans="1:19">
      <c r="A2952" s="40"/>
      <c r="B2952" s="6">
        <v>2018</v>
      </c>
      <c r="C2952" s="36"/>
      <c r="D2952" s="36"/>
      <c r="E2952" s="36"/>
      <c r="F2952" s="36"/>
      <c r="G2952" s="36"/>
      <c r="H2952" s="36"/>
      <c r="I2952" s="36"/>
      <c r="J2952" s="36"/>
      <c r="K2952" s="36"/>
      <c r="L2952" s="36"/>
      <c r="M2952" s="36"/>
      <c r="N2952" s="36"/>
      <c r="O2952" s="37">
        <v>164334</v>
      </c>
      <c r="P2952" s="37"/>
      <c r="Q2952" s="37"/>
      <c r="R2952" s="37"/>
      <c r="S2952" s="37"/>
    </row>
    <row r="2953" spans="1:19">
      <c r="A2953" s="40"/>
      <c r="B2953" s="6">
        <v>2017</v>
      </c>
      <c r="C2953" s="36"/>
      <c r="D2953" s="36"/>
      <c r="E2953" s="36"/>
      <c r="F2953" s="36"/>
      <c r="G2953" s="36"/>
      <c r="H2953" s="36"/>
      <c r="I2953" s="36"/>
      <c r="J2953" s="36"/>
      <c r="K2953" s="36"/>
      <c r="L2953" s="36"/>
      <c r="M2953" s="36"/>
      <c r="N2953" s="37">
        <v>192352</v>
      </c>
      <c r="O2953" s="37"/>
      <c r="P2953" s="37"/>
      <c r="Q2953" s="37"/>
      <c r="R2953" s="37"/>
      <c r="S2953" s="37"/>
    </row>
    <row r="2954" spans="1:19">
      <c r="B2954" s="6">
        <v>2016</v>
      </c>
      <c r="C2954" s="36"/>
      <c r="D2954" s="36"/>
      <c r="E2954" s="36"/>
      <c r="F2954" s="36"/>
      <c r="G2954" s="36"/>
      <c r="H2954" s="36"/>
      <c r="I2954" s="36"/>
      <c r="J2954" s="36"/>
      <c r="K2954" s="36"/>
      <c r="L2954" s="36"/>
      <c r="M2954" s="37">
        <v>158516</v>
      </c>
      <c r="N2954" s="37"/>
      <c r="O2954" s="37"/>
      <c r="P2954" s="37"/>
      <c r="Q2954" s="37"/>
      <c r="R2954" s="37"/>
      <c r="S2954" s="37"/>
    </row>
    <row r="2955" spans="1:19">
      <c r="B2955" s="6">
        <v>2015</v>
      </c>
      <c r="C2955" s="36"/>
      <c r="D2955" s="36"/>
      <c r="E2955" s="36"/>
      <c r="F2955" s="36"/>
      <c r="G2955" s="36"/>
      <c r="H2955" s="36"/>
      <c r="I2955" s="36"/>
      <c r="J2955" s="36"/>
      <c r="K2955" s="36"/>
      <c r="L2955" s="37">
        <v>68423</v>
      </c>
      <c r="M2955" s="37"/>
      <c r="N2955" s="37"/>
      <c r="O2955" s="37"/>
      <c r="P2955" s="37"/>
      <c r="Q2955" s="37"/>
      <c r="R2955" s="37"/>
      <c r="S2955" s="37"/>
    </row>
    <row r="2956" spans="1:19">
      <c r="B2956" s="6">
        <v>2014</v>
      </c>
      <c r="C2956" s="36"/>
      <c r="D2956" s="36"/>
      <c r="E2956" s="36"/>
      <c r="F2956" s="36"/>
      <c r="G2956" s="36"/>
      <c r="H2956" s="36"/>
      <c r="I2956" s="36"/>
      <c r="J2956" s="36"/>
      <c r="K2956" s="37">
        <v>77053</v>
      </c>
      <c r="L2956" s="37"/>
      <c r="M2956" s="37"/>
      <c r="N2956" s="37"/>
      <c r="O2956" s="37"/>
      <c r="P2956" s="37"/>
      <c r="Q2956" s="37"/>
      <c r="R2956" s="37"/>
      <c r="S2956" s="37"/>
    </row>
    <row r="2957" spans="1:19">
      <c r="B2957" s="6">
        <v>2013</v>
      </c>
      <c r="C2957" s="36"/>
      <c r="D2957" s="36"/>
      <c r="E2957" s="36"/>
      <c r="F2957" s="36"/>
      <c r="G2957" s="36"/>
      <c r="H2957" s="36"/>
      <c r="I2957" s="36"/>
      <c r="J2957" s="37">
        <v>64487</v>
      </c>
      <c r="K2957" s="37"/>
      <c r="L2957" s="37"/>
      <c r="M2957" s="37"/>
      <c r="N2957" s="37"/>
      <c r="O2957" s="37"/>
      <c r="P2957" s="37"/>
      <c r="Q2957" s="37"/>
      <c r="R2957" s="37"/>
      <c r="S2957" s="37"/>
    </row>
    <row r="2958" spans="1:19">
      <c r="B2958" s="6">
        <v>2012</v>
      </c>
      <c r="C2958" s="36"/>
      <c r="D2958" s="36"/>
      <c r="E2958" s="36"/>
      <c r="F2958" s="36"/>
      <c r="G2958" s="36"/>
      <c r="H2958" s="36"/>
      <c r="I2958" s="37">
        <v>190946</v>
      </c>
      <c r="J2958" s="37"/>
      <c r="K2958" s="37"/>
      <c r="L2958" s="37"/>
      <c r="M2958" s="37"/>
      <c r="N2958" s="37"/>
      <c r="O2958" s="37"/>
      <c r="P2958" s="37"/>
      <c r="Q2958" s="37"/>
      <c r="R2958" s="37"/>
      <c r="S2958" s="37"/>
    </row>
    <row r="2959" spans="1:19">
      <c r="B2959" s="6">
        <v>2011</v>
      </c>
      <c r="C2959" s="36"/>
      <c r="D2959" s="36"/>
      <c r="E2959" s="36"/>
      <c r="F2959" s="36"/>
      <c r="G2959" s="36"/>
      <c r="H2959" s="37">
        <v>219274</v>
      </c>
      <c r="I2959" s="37"/>
      <c r="J2959" s="37"/>
      <c r="K2959" s="37"/>
      <c r="L2959" s="37"/>
      <c r="M2959" s="37"/>
      <c r="N2959" s="37"/>
      <c r="O2959" s="37"/>
      <c r="P2959" s="37"/>
      <c r="Q2959" s="37"/>
      <c r="R2959" s="37"/>
      <c r="S2959" s="37"/>
    </row>
    <row r="2960" spans="1:19">
      <c r="B2960" s="6">
        <v>2010</v>
      </c>
      <c r="C2960" s="36"/>
      <c r="D2960" s="36"/>
      <c r="E2960" s="36"/>
      <c r="F2960" s="36"/>
      <c r="G2960" s="37">
        <v>129818</v>
      </c>
      <c r="H2960" s="37"/>
      <c r="I2960" s="37"/>
      <c r="J2960" s="37"/>
      <c r="K2960" s="37"/>
      <c r="L2960" s="37"/>
      <c r="M2960" s="37"/>
      <c r="N2960" s="37"/>
      <c r="O2960" s="37"/>
      <c r="P2960" s="37"/>
      <c r="Q2960" s="37"/>
      <c r="R2960" s="37"/>
      <c r="S2960" s="37"/>
    </row>
    <row r="2961" spans="2:19">
      <c r="B2961" s="6">
        <v>2009</v>
      </c>
      <c r="C2961" s="36"/>
      <c r="D2961" s="36"/>
      <c r="E2961" s="36"/>
      <c r="F2961" s="37">
        <v>73013</v>
      </c>
      <c r="G2961" s="37"/>
      <c r="H2961" s="37"/>
      <c r="I2961" s="37"/>
      <c r="J2961" s="37"/>
      <c r="K2961" s="37"/>
      <c r="L2961" s="37"/>
      <c r="M2961" s="37"/>
      <c r="N2961" s="37"/>
      <c r="O2961" s="37"/>
      <c r="P2961" s="37"/>
      <c r="Q2961" s="37"/>
      <c r="R2961" s="37"/>
      <c r="S2961" s="37"/>
    </row>
    <row r="2962" spans="2:19">
      <c r="B2962" s="6">
        <v>2008</v>
      </c>
      <c r="C2962" s="36"/>
      <c r="D2962" s="36"/>
      <c r="E2962" s="37">
        <v>54424</v>
      </c>
      <c r="F2962" s="37"/>
      <c r="G2962" s="37"/>
      <c r="H2962" s="37"/>
      <c r="I2962" s="37"/>
      <c r="J2962" s="37"/>
      <c r="K2962" s="37"/>
      <c r="L2962" s="37"/>
      <c r="M2962" s="37"/>
      <c r="N2962" s="37"/>
      <c r="O2962" s="37"/>
      <c r="P2962" s="37"/>
      <c r="Q2962" s="37"/>
      <c r="R2962" s="37"/>
      <c r="S2962" s="37"/>
    </row>
    <row r="2963" spans="2:19">
      <c r="B2963" s="6">
        <v>2007</v>
      </c>
      <c r="C2963" s="36"/>
      <c r="D2963" s="37">
        <v>85339</v>
      </c>
      <c r="E2963" s="37"/>
      <c r="F2963" s="37"/>
      <c r="G2963" s="37"/>
      <c r="H2963" s="37"/>
      <c r="I2963" s="37"/>
      <c r="J2963" s="37"/>
      <c r="K2963" s="37"/>
      <c r="L2963" s="37"/>
      <c r="M2963" s="37"/>
      <c r="N2963" s="37"/>
      <c r="O2963" s="37"/>
      <c r="P2963" s="37"/>
      <c r="Q2963" s="37"/>
      <c r="R2963" s="37"/>
      <c r="S2963" s="37"/>
    </row>
    <row r="2964" spans="2:19">
      <c r="B2964" s="6">
        <v>2006</v>
      </c>
      <c r="C2964" s="37">
        <v>1091542</v>
      </c>
      <c r="D2964" s="37"/>
      <c r="E2964" s="37"/>
      <c r="F2964" s="37"/>
      <c r="G2964" s="37"/>
      <c r="H2964" s="37"/>
      <c r="I2964" s="37"/>
      <c r="J2964" s="37"/>
      <c r="K2964" s="37"/>
      <c r="L2964" s="37"/>
      <c r="M2964" s="37"/>
      <c r="N2964" s="37"/>
      <c r="O2964" s="37"/>
      <c r="P2964" s="37"/>
      <c r="Q2964" s="37"/>
      <c r="R2964" s="37"/>
      <c r="S2964" s="37"/>
    </row>
    <row r="2965" spans="2:19">
      <c r="B2965" s="6">
        <v>2005</v>
      </c>
      <c r="C2965" s="37">
        <v>64299</v>
      </c>
      <c r="D2965" s="37"/>
      <c r="E2965" s="37"/>
      <c r="F2965" s="37"/>
      <c r="G2965" s="37"/>
      <c r="H2965" s="37"/>
      <c r="I2965" s="37"/>
      <c r="J2965" s="37"/>
      <c r="K2965" s="37"/>
      <c r="L2965" s="37"/>
      <c r="M2965" s="37"/>
      <c r="N2965" s="37"/>
      <c r="O2965" s="37"/>
      <c r="P2965" s="37"/>
      <c r="Q2965" s="37"/>
      <c r="R2965" s="37"/>
      <c r="S2965" s="37"/>
    </row>
    <row r="2966" spans="2:19">
      <c r="B2966" s="6">
        <v>2004</v>
      </c>
      <c r="C2966" s="37">
        <v>87923</v>
      </c>
      <c r="D2966" s="37"/>
      <c r="E2966" s="37"/>
      <c r="F2966" s="37"/>
      <c r="G2966" s="37"/>
      <c r="H2966" s="37"/>
      <c r="I2966" s="37"/>
      <c r="J2966" s="37"/>
      <c r="K2966" s="37"/>
      <c r="L2966" s="37"/>
      <c r="M2966" s="37"/>
      <c r="N2966" s="37"/>
      <c r="O2966" s="37"/>
      <c r="P2966" s="37"/>
      <c r="Q2966" s="37"/>
      <c r="R2966" s="37"/>
      <c r="S2966" s="37"/>
    </row>
    <row r="2967" spans="2:19">
      <c r="B2967" s="6">
        <v>2003</v>
      </c>
      <c r="C2967" s="37">
        <v>0</v>
      </c>
      <c r="D2967" s="37"/>
      <c r="E2967" s="37"/>
      <c r="F2967" s="37"/>
      <c r="G2967" s="37"/>
      <c r="H2967" s="37"/>
      <c r="I2967" s="37"/>
      <c r="J2967" s="37"/>
      <c r="K2967" s="37"/>
      <c r="L2967" s="37"/>
      <c r="M2967" s="37"/>
      <c r="N2967" s="37"/>
      <c r="O2967" s="37"/>
      <c r="P2967" s="37"/>
      <c r="Q2967" s="37"/>
      <c r="R2967" s="37"/>
      <c r="S2967" s="37"/>
    </row>
    <row r="2968" spans="2:19">
      <c r="B2968" s="6">
        <v>2002</v>
      </c>
      <c r="C2968" s="37">
        <v>40483</v>
      </c>
      <c r="D2968" s="37"/>
      <c r="E2968" s="37"/>
      <c r="F2968" s="37"/>
      <c r="G2968" s="37"/>
      <c r="H2968" s="37"/>
      <c r="I2968" s="37"/>
      <c r="J2968" s="37"/>
      <c r="K2968" s="37"/>
      <c r="L2968" s="37"/>
      <c r="M2968" s="37"/>
      <c r="N2968" s="37"/>
      <c r="O2968" s="37"/>
      <c r="P2968" s="37"/>
      <c r="Q2968" s="37"/>
      <c r="R2968" s="37"/>
      <c r="S2968" s="37"/>
    </row>
    <row r="2969" spans="2:19">
      <c r="B2969" s="6">
        <v>2001</v>
      </c>
      <c r="C2969" s="37">
        <v>65121</v>
      </c>
      <c r="D2969" s="37"/>
      <c r="E2969" s="37"/>
      <c r="F2969" s="37"/>
      <c r="G2969" s="37"/>
      <c r="H2969" s="37"/>
      <c r="I2969" s="37"/>
      <c r="J2969" s="37"/>
      <c r="K2969" s="37"/>
      <c r="L2969" s="37"/>
      <c r="M2969" s="37"/>
      <c r="N2969" s="37"/>
      <c r="O2969" s="37"/>
      <c r="P2969" s="37"/>
      <c r="Q2969" s="37"/>
      <c r="R2969" s="37"/>
      <c r="S2969" s="37"/>
    </row>
    <row r="2970" spans="2:19">
      <c r="B2970" s="6">
        <v>2000</v>
      </c>
      <c r="C2970" s="37">
        <v>62413</v>
      </c>
      <c r="D2970" s="37"/>
      <c r="E2970" s="37"/>
      <c r="F2970" s="37"/>
      <c r="G2970" s="37"/>
      <c r="H2970" s="37"/>
      <c r="I2970" s="37"/>
      <c r="J2970" s="37"/>
      <c r="K2970" s="37"/>
      <c r="L2970" s="37"/>
      <c r="M2970" s="37"/>
      <c r="N2970" s="37"/>
      <c r="O2970" s="37"/>
      <c r="P2970" s="37"/>
      <c r="Q2970" s="37"/>
      <c r="R2970" s="37"/>
      <c r="S2970" s="37"/>
    </row>
    <row r="2971" spans="2:19">
      <c r="B2971" s="6">
        <v>1999</v>
      </c>
      <c r="C2971" s="37">
        <v>95335</v>
      </c>
      <c r="D2971" s="37"/>
      <c r="E2971" s="37"/>
      <c r="F2971" s="37"/>
      <c r="G2971" s="37"/>
      <c r="H2971" s="37"/>
      <c r="I2971" s="37"/>
      <c r="J2971" s="37"/>
      <c r="K2971" s="37"/>
      <c r="L2971" s="37"/>
      <c r="M2971" s="37"/>
      <c r="N2971" s="37"/>
      <c r="O2971" s="37"/>
      <c r="P2971" s="37"/>
      <c r="Q2971" s="37"/>
      <c r="R2971" s="37"/>
      <c r="S2971" s="37"/>
    </row>
    <row r="2972" spans="2:19">
      <c r="B2972" s="6">
        <v>1998</v>
      </c>
      <c r="C2972" s="37">
        <v>30936</v>
      </c>
      <c r="D2972" s="37"/>
      <c r="E2972" s="37"/>
      <c r="F2972" s="37"/>
      <c r="G2972" s="37"/>
      <c r="H2972" s="37"/>
      <c r="I2972" s="37"/>
      <c r="J2972" s="37"/>
      <c r="K2972" s="37"/>
      <c r="L2972" s="37"/>
      <c r="M2972" s="37"/>
      <c r="N2972" s="37"/>
      <c r="O2972" s="37"/>
      <c r="P2972" s="37"/>
      <c r="Q2972" s="37"/>
      <c r="R2972" s="37"/>
      <c r="S2972" s="37"/>
    </row>
    <row r="2973" spans="2:19">
      <c r="B2973" s="6">
        <v>1997</v>
      </c>
      <c r="C2973" s="37">
        <v>67393</v>
      </c>
      <c r="D2973" s="37"/>
      <c r="E2973" s="37"/>
      <c r="F2973" s="37"/>
      <c r="G2973" s="37"/>
      <c r="H2973" s="37"/>
      <c r="I2973" s="37"/>
      <c r="J2973" s="37"/>
      <c r="K2973" s="37"/>
      <c r="L2973" s="37"/>
      <c r="M2973" s="37"/>
      <c r="N2973" s="37"/>
      <c r="O2973" s="37"/>
      <c r="P2973" s="37"/>
      <c r="Q2973" s="37"/>
      <c r="R2973" s="37"/>
      <c r="S2973" s="37"/>
    </row>
    <row r="2974" spans="2:19">
      <c r="B2974" s="6">
        <v>1996</v>
      </c>
      <c r="C2974" s="37">
        <v>44872</v>
      </c>
      <c r="D2974" s="37"/>
      <c r="E2974" s="37"/>
      <c r="F2974" s="37"/>
      <c r="G2974" s="37"/>
      <c r="H2974" s="37"/>
      <c r="I2974" s="37"/>
      <c r="J2974" s="37"/>
      <c r="K2974" s="37"/>
      <c r="L2974" s="37"/>
      <c r="M2974" s="37"/>
      <c r="N2974" s="37"/>
      <c r="O2974" s="37"/>
      <c r="P2974" s="37"/>
      <c r="Q2974" s="37"/>
      <c r="R2974" s="37"/>
      <c r="S2974" s="37"/>
    </row>
    <row r="2975" spans="2:19">
      <c r="B2975" s="6">
        <v>1995</v>
      </c>
      <c r="C2975" s="37">
        <v>57502</v>
      </c>
      <c r="D2975" s="37"/>
      <c r="E2975" s="37"/>
      <c r="F2975" s="37"/>
      <c r="G2975" s="37"/>
      <c r="H2975" s="37"/>
      <c r="I2975" s="37"/>
      <c r="J2975" s="37"/>
      <c r="K2975" s="37"/>
      <c r="L2975" s="37"/>
      <c r="M2975" s="37"/>
      <c r="N2975" s="37"/>
      <c r="O2975" s="37"/>
      <c r="P2975" s="37"/>
      <c r="Q2975" s="37"/>
      <c r="R2975" s="37"/>
      <c r="S2975" s="37"/>
    </row>
    <row r="2976" spans="2:19">
      <c r="B2976" s="6">
        <v>1994</v>
      </c>
      <c r="C2976" s="37">
        <v>113350</v>
      </c>
      <c r="D2976" s="37"/>
      <c r="E2976" s="37"/>
      <c r="F2976" s="37"/>
      <c r="G2976" s="37"/>
      <c r="H2976" s="37"/>
      <c r="I2976" s="37"/>
      <c r="J2976" s="37"/>
      <c r="K2976" s="37"/>
      <c r="L2976" s="37"/>
      <c r="M2976" s="37"/>
      <c r="N2976" s="37"/>
      <c r="O2976" s="37"/>
      <c r="P2976" s="37"/>
      <c r="Q2976" s="37"/>
      <c r="R2976" s="37"/>
      <c r="S2976" s="37"/>
    </row>
    <row r="2977" spans="2:19">
      <c r="B2977" s="6">
        <v>1993</v>
      </c>
      <c r="C2977" s="37">
        <v>74192</v>
      </c>
      <c r="D2977" s="37"/>
      <c r="E2977" s="37"/>
      <c r="F2977" s="37"/>
      <c r="G2977" s="37"/>
      <c r="H2977" s="37"/>
      <c r="I2977" s="37"/>
      <c r="J2977" s="37"/>
      <c r="K2977" s="37"/>
      <c r="L2977" s="37"/>
      <c r="M2977" s="37"/>
      <c r="N2977" s="37"/>
      <c r="O2977" s="37"/>
      <c r="P2977" s="37"/>
      <c r="Q2977" s="37"/>
      <c r="R2977" s="37"/>
      <c r="S2977" s="37"/>
    </row>
    <row r="2978" spans="2:19">
      <c r="B2978" s="6">
        <v>1992</v>
      </c>
      <c r="C2978" s="37">
        <v>64421</v>
      </c>
      <c r="D2978" s="37"/>
      <c r="E2978" s="37"/>
      <c r="F2978" s="37"/>
      <c r="G2978" s="37"/>
      <c r="H2978" s="37"/>
      <c r="I2978" s="37"/>
      <c r="J2978" s="37"/>
      <c r="K2978" s="37"/>
      <c r="L2978" s="37"/>
      <c r="M2978" s="37"/>
      <c r="N2978" s="37"/>
      <c r="O2978" s="37"/>
      <c r="P2978" s="37"/>
      <c r="Q2978" s="37"/>
      <c r="R2978" s="37"/>
      <c r="S2978" s="37"/>
    </row>
    <row r="2979" spans="2:19">
      <c r="B2979" s="6">
        <v>1991</v>
      </c>
      <c r="C2979" s="37">
        <v>72352</v>
      </c>
      <c r="D2979" s="37"/>
      <c r="E2979" s="37"/>
      <c r="F2979" s="37"/>
      <c r="G2979" s="37"/>
      <c r="H2979" s="37"/>
      <c r="I2979" s="37"/>
      <c r="J2979" s="37"/>
      <c r="K2979" s="37"/>
      <c r="L2979" s="37"/>
      <c r="M2979" s="37"/>
      <c r="N2979" s="37"/>
      <c r="O2979" s="37"/>
      <c r="P2979" s="37"/>
      <c r="Q2979" s="37"/>
      <c r="R2979" s="37"/>
      <c r="S2979" s="37"/>
    </row>
    <row r="2980" spans="2:19">
      <c r="B2980" s="6">
        <v>1990</v>
      </c>
      <c r="C2980" s="37">
        <v>68753</v>
      </c>
      <c r="D2980" s="37"/>
      <c r="E2980" s="37"/>
      <c r="F2980" s="37"/>
      <c r="G2980" s="37"/>
      <c r="H2980" s="37"/>
      <c r="I2980" s="37"/>
      <c r="J2980" s="37"/>
      <c r="K2980" s="37"/>
      <c r="L2980" s="37"/>
      <c r="M2980" s="37"/>
      <c r="N2980" s="37"/>
      <c r="O2980" s="37"/>
      <c r="P2980" s="37"/>
      <c r="Q2980" s="37"/>
      <c r="R2980" s="37"/>
      <c r="S2980" s="37"/>
    </row>
    <row r="2981" spans="2:19">
      <c r="B2981" s="6">
        <v>1989</v>
      </c>
      <c r="C2981" s="37">
        <v>43443</v>
      </c>
      <c r="D2981" s="37"/>
      <c r="E2981" s="37"/>
      <c r="F2981" s="37"/>
      <c r="G2981" s="37"/>
      <c r="H2981" s="37"/>
      <c r="I2981" s="37"/>
      <c r="J2981" s="37"/>
      <c r="K2981" s="37"/>
      <c r="L2981" s="37"/>
      <c r="M2981" s="37"/>
      <c r="N2981" s="37"/>
      <c r="O2981" s="37"/>
      <c r="P2981" s="37"/>
      <c r="Q2981" s="37"/>
      <c r="R2981" s="37"/>
      <c r="S2981" s="37"/>
    </row>
    <row r="2982" spans="2:19">
      <c r="B2982" s="6">
        <v>1988</v>
      </c>
      <c r="C2982" s="37">
        <v>41905</v>
      </c>
      <c r="D2982" s="37"/>
      <c r="E2982" s="37"/>
      <c r="F2982" s="37"/>
      <c r="G2982" s="37"/>
      <c r="H2982" s="37"/>
      <c r="I2982" s="37"/>
      <c r="J2982" s="37"/>
      <c r="K2982" s="37"/>
      <c r="L2982" s="37"/>
      <c r="M2982" s="37"/>
      <c r="N2982" s="37"/>
      <c r="O2982" s="37"/>
      <c r="P2982" s="37"/>
      <c r="Q2982" s="37"/>
      <c r="R2982" s="37"/>
      <c r="S2982" s="37"/>
    </row>
    <row r="2983" spans="2:19">
      <c r="B2983" s="6">
        <v>1987</v>
      </c>
      <c r="C2983" s="37">
        <v>89241</v>
      </c>
      <c r="D2983" s="37"/>
      <c r="E2983" s="37"/>
      <c r="F2983" s="37"/>
      <c r="G2983" s="37"/>
      <c r="H2983" s="37"/>
      <c r="I2983" s="37"/>
      <c r="J2983" s="37"/>
      <c r="K2983" s="37"/>
      <c r="L2983" s="37"/>
      <c r="M2983" s="37"/>
      <c r="N2983" s="37"/>
      <c r="O2983" s="37"/>
      <c r="P2983" s="37"/>
      <c r="Q2983" s="37"/>
      <c r="R2983" s="37"/>
      <c r="S2983" s="37"/>
    </row>
    <row r="2984" spans="2:19">
      <c r="B2984" s="6">
        <v>1986</v>
      </c>
      <c r="C2984" s="37">
        <v>61208</v>
      </c>
      <c r="D2984" s="37"/>
      <c r="E2984" s="37"/>
      <c r="F2984" s="37"/>
      <c r="G2984" s="37"/>
      <c r="H2984" s="37"/>
      <c r="I2984" s="37"/>
      <c r="J2984" s="37"/>
      <c r="K2984" s="37"/>
      <c r="L2984" s="37"/>
      <c r="M2984" s="37"/>
      <c r="N2984" s="37"/>
      <c r="O2984" s="37"/>
      <c r="P2984" s="37"/>
      <c r="Q2984" s="37"/>
      <c r="R2984" s="37"/>
      <c r="S2984" s="37"/>
    </row>
    <row r="2985" spans="2:19">
      <c r="B2985" s="6">
        <v>1985</v>
      </c>
      <c r="C2985" s="37">
        <v>36185</v>
      </c>
      <c r="D2985" s="37"/>
      <c r="E2985" s="37"/>
      <c r="F2985" s="37"/>
      <c r="G2985" s="37"/>
      <c r="H2985" s="37"/>
      <c r="I2985" s="37"/>
      <c r="J2985" s="37"/>
      <c r="K2985" s="37"/>
      <c r="L2985" s="37"/>
      <c r="M2985" s="37"/>
      <c r="N2985" s="37"/>
      <c r="O2985" s="37"/>
      <c r="P2985" s="37"/>
      <c r="Q2985" s="37"/>
      <c r="R2985" s="37"/>
      <c r="S2985" s="37"/>
    </row>
    <row r="2986" spans="2:19">
      <c r="B2986" s="6">
        <v>1984</v>
      </c>
      <c r="C2986" s="37">
        <v>61847</v>
      </c>
      <c r="D2986" s="37"/>
      <c r="E2986" s="37"/>
      <c r="F2986" s="37"/>
      <c r="G2986" s="37"/>
      <c r="H2986" s="37"/>
      <c r="I2986" s="37"/>
      <c r="J2986" s="37"/>
      <c r="K2986" s="37"/>
      <c r="L2986" s="37"/>
      <c r="M2986" s="37"/>
      <c r="N2986" s="37"/>
      <c r="O2986" s="37"/>
      <c r="P2986" s="37"/>
      <c r="Q2986" s="37"/>
      <c r="R2986" s="37"/>
      <c r="S2986" s="37"/>
    </row>
    <row r="2987" spans="2:19">
      <c r="B2987" s="6">
        <v>1983</v>
      </c>
      <c r="C2987" s="37">
        <v>43357</v>
      </c>
      <c r="D2987" s="37"/>
      <c r="E2987" s="37"/>
      <c r="F2987" s="37"/>
      <c r="G2987" s="37"/>
      <c r="H2987" s="37"/>
      <c r="I2987" s="37"/>
      <c r="J2987" s="37"/>
      <c r="K2987" s="37"/>
      <c r="L2987" s="37"/>
      <c r="M2987" s="37"/>
      <c r="N2987" s="37"/>
      <c r="O2987" s="37"/>
      <c r="P2987" s="37"/>
      <c r="Q2987" s="37"/>
      <c r="R2987" s="37"/>
      <c r="S2987" s="37"/>
    </row>
    <row r="2988" spans="2:19">
      <c r="B2988" s="6">
        <v>1982</v>
      </c>
      <c r="C2988" s="37">
        <v>41867</v>
      </c>
      <c r="D2988" s="37"/>
      <c r="E2988" s="37"/>
      <c r="F2988" s="37"/>
      <c r="G2988" s="37"/>
      <c r="H2988" s="37"/>
      <c r="I2988" s="37"/>
      <c r="J2988" s="37"/>
      <c r="K2988" s="37"/>
      <c r="L2988" s="37"/>
      <c r="M2988" s="37"/>
      <c r="N2988" s="37"/>
      <c r="O2988" s="37"/>
      <c r="P2988" s="37"/>
      <c r="Q2988" s="37"/>
      <c r="R2988" s="37"/>
      <c r="S2988" s="37"/>
    </row>
    <row r="2989" spans="2:19">
      <c r="B2989" s="6">
        <v>1981</v>
      </c>
      <c r="C2989" s="37">
        <v>51913</v>
      </c>
      <c r="D2989" s="37"/>
      <c r="E2989" s="37"/>
      <c r="F2989" s="37"/>
      <c r="G2989" s="37"/>
      <c r="H2989" s="37"/>
      <c r="I2989" s="37"/>
      <c r="J2989" s="37"/>
      <c r="K2989" s="37"/>
      <c r="L2989" s="37"/>
      <c r="M2989" s="37"/>
      <c r="N2989" s="37"/>
      <c r="O2989" s="37"/>
      <c r="P2989" s="37"/>
      <c r="Q2989" s="37"/>
      <c r="R2989" s="37"/>
      <c r="S2989" s="37"/>
    </row>
    <row r="2990" spans="2:19">
      <c r="B2990" s="6">
        <v>1980</v>
      </c>
      <c r="C2990" s="37">
        <v>35076</v>
      </c>
      <c r="D2990" s="37"/>
      <c r="E2990" s="37"/>
      <c r="F2990" s="37"/>
      <c r="G2990" s="37"/>
      <c r="H2990" s="37"/>
      <c r="I2990" s="37"/>
      <c r="J2990" s="37"/>
      <c r="K2990" s="37"/>
      <c r="L2990" s="37"/>
      <c r="M2990" s="37"/>
      <c r="N2990" s="37"/>
      <c r="O2990" s="37"/>
      <c r="P2990" s="37"/>
      <c r="Q2990" s="37"/>
      <c r="R2990" s="37"/>
      <c r="S2990" s="37"/>
    </row>
    <row r="2991" spans="2:19">
      <c r="B2991" s="6">
        <v>1979</v>
      </c>
      <c r="C2991" s="37">
        <v>37250</v>
      </c>
      <c r="D2991" s="37"/>
      <c r="E2991" s="37"/>
      <c r="F2991" s="37"/>
      <c r="G2991" s="37"/>
      <c r="H2991" s="37"/>
      <c r="I2991" s="37"/>
      <c r="J2991" s="37"/>
      <c r="K2991" s="37"/>
      <c r="L2991" s="37"/>
      <c r="M2991" s="37"/>
      <c r="N2991" s="37"/>
      <c r="O2991" s="37"/>
      <c r="P2991" s="37"/>
      <c r="Q2991" s="37"/>
      <c r="R2991" s="37"/>
      <c r="S2991" s="37"/>
    </row>
    <row r="2992" spans="2:19">
      <c r="B2992" s="6">
        <v>1978</v>
      </c>
      <c r="C2992" s="37">
        <v>23032</v>
      </c>
      <c r="D2992" s="37"/>
      <c r="E2992" s="37"/>
      <c r="F2992" s="37"/>
      <c r="G2992" s="37"/>
      <c r="H2992" s="37"/>
      <c r="I2992" s="37"/>
      <c r="J2992" s="37"/>
      <c r="K2992" s="37"/>
      <c r="L2992" s="37"/>
      <c r="M2992" s="37"/>
      <c r="N2992" s="37"/>
      <c r="O2992" s="37"/>
      <c r="P2992" s="37"/>
      <c r="Q2992" s="37"/>
      <c r="R2992" s="37"/>
      <c r="S2992" s="37"/>
    </row>
    <row r="2993" spans="2:19">
      <c r="B2993" s="6">
        <v>1977</v>
      </c>
      <c r="C2993" s="37">
        <v>21101</v>
      </c>
      <c r="D2993" s="37"/>
      <c r="E2993" s="37"/>
      <c r="F2993" s="37"/>
      <c r="G2993" s="37"/>
      <c r="H2993" s="37"/>
      <c r="I2993" s="37"/>
      <c r="J2993" s="37"/>
      <c r="K2993" s="37"/>
      <c r="L2993" s="37"/>
      <c r="M2993" s="37"/>
      <c r="N2993" s="37"/>
      <c r="O2993" s="37"/>
      <c r="P2993" s="37"/>
      <c r="Q2993" s="37"/>
      <c r="R2993" s="37"/>
      <c r="S2993" s="37"/>
    </row>
    <row r="2994" spans="2:19">
      <c r="B2994" s="6">
        <v>1976</v>
      </c>
      <c r="C2994" s="37">
        <v>22140</v>
      </c>
      <c r="D2994" s="37"/>
      <c r="E2994" s="37"/>
      <c r="F2994" s="37"/>
      <c r="G2994" s="37"/>
      <c r="H2994" s="37"/>
      <c r="I2994" s="37"/>
      <c r="J2994" s="37"/>
      <c r="K2994" s="37"/>
      <c r="L2994" s="37"/>
      <c r="M2994" s="37"/>
      <c r="N2994" s="37"/>
      <c r="O2994" s="37"/>
      <c r="P2994" s="37"/>
      <c r="Q2994" s="37"/>
      <c r="R2994" s="37"/>
      <c r="S2994" s="37"/>
    </row>
    <row r="2995" spans="2:19">
      <c r="B2995" s="6">
        <v>1975</v>
      </c>
      <c r="C2995" s="37">
        <v>28624</v>
      </c>
      <c r="D2995" s="37"/>
      <c r="E2995" s="37"/>
      <c r="F2995" s="37"/>
      <c r="G2995" s="37"/>
      <c r="H2995" s="37"/>
      <c r="I2995" s="37"/>
      <c r="J2995" s="37"/>
      <c r="K2995" s="37"/>
      <c r="L2995" s="37"/>
      <c r="M2995" s="37"/>
      <c r="N2995" s="37"/>
      <c r="O2995" s="37"/>
      <c r="P2995" s="37"/>
      <c r="Q2995" s="37"/>
      <c r="R2995" s="37"/>
      <c r="S2995" s="37"/>
    </row>
    <row r="2996" spans="2:19">
      <c r="B2996" s="6">
        <v>1974</v>
      </c>
      <c r="C2996" s="37">
        <v>22397</v>
      </c>
      <c r="D2996" s="37"/>
      <c r="E2996" s="37"/>
      <c r="F2996" s="37"/>
      <c r="G2996" s="37"/>
      <c r="H2996" s="37"/>
      <c r="I2996" s="37"/>
      <c r="J2996" s="37"/>
      <c r="K2996" s="37"/>
      <c r="L2996" s="37"/>
      <c r="M2996" s="37"/>
      <c r="N2996" s="37"/>
      <c r="O2996" s="37"/>
      <c r="P2996" s="37"/>
      <c r="Q2996" s="37"/>
      <c r="R2996" s="37"/>
      <c r="S2996" s="37"/>
    </row>
    <row r="2997" spans="2:19">
      <c r="B2997" s="6">
        <v>1973</v>
      </c>
      <c r="C2997" s="37">
        <v>11575</v>
      </c>
      <c r="D2997" s="37"/>
      <c r="E2997" s="37"/>
      <c r="F2997" s="37"/>
      <c r="G2997" s="37"/>
      <c r="H2997" s="37"/>
      <c r="I2997" s="37"/>
      <c r="J2997" s="37"/>
      <c r="K2997" s="37"/>
      <c r="L2997" s="37"/>
      <c r="M2997" s="37"/>
      <c r="N2997" s="37"/>
      <c r="O2997" s="37"/>
      <c r="P2997" s="37"/>
      <c r="Q2997" s="37"/>
      <c r="R2997" s="37"/>
      <c r="S2997" s="37"/>
    </row>
    <row r="2998" spans="2:19">
      <c r="B2998" s="6">
        <v>1972</v>
      </c>
      <c r="C2998" s="37">
        <v>11488</v>
      </c>
      <c r="D2998" s="37"/>
      <c r="E2998" s="37"/>
      <c r="F2998" s="37"/>
      <c r="G2998" s="37"/>
      <c r="H2998" s="37"/>
      <c r="I2998" s="37"/>
      <c r="J2998" s="37"/>
      <c r="K2998" s="37"/>
      <c r="L2998" s="37"/>
      <c r="M2998" s="37"/>
      <c r="N2998" s="37"/>
      <c r="O2998" s="37"/>
      <c r="P2998" s="37"/>
      <c r="Q2998" s="37"/>
      <c r="R2998" s="37"/>
      <c r="S2998" s="37"/>
    </row>
    <row r="2999" spans="2:19">
      <c r="B2999" s="6">
        <v>1971</v>
      </c>
      <c r="C2999" s="37">
        <v>12517</v>
      </c>
      <c r="D2999" s="37"/>
      <c r="E2999" s="37"/>
      <c r="F2999" s="37"/>
      <c r="G2999" s="37"/>
      <c r="H2999" s="37"/>
      <c r="I2999" s="37"/>
      <c r="J2999" s="37"/>
      <c r="K2999" s="37"/>
      <c r="L2999" s="37"/>
      <c r="M2999" s="37"/>
      <c r="N2999" s="37"/>
      <c r="O2999" s="37"/>
      <c r="P2999" s="37"/>
      <c r="Q2999" s="37"/>
      <c r="R2999" s="37"/>
      <c r="S2999" s="37"/>
    </row>
    <row r="3000" spans="2:19">
      <c r="B3000" s="6">
        <v>1970</v>
      </c>
      <c r="C3000" s="37">
        <v>12309</v>
      </c>
      <c r="D3000" s="37"/>
      <c r="E3000" s="37"/>
      <c r="F3000" s="37"/>
      <c r="G3000" s="37"/>
      <c r="H3000" s="37"/>
      <c r="I3000" s="37"/>
      <c r="J3000" s="37"/>
      <c r="K3000" s="37"/>
      <c r="L3000" s="37"/>
      <c r="M3000" s="37"/>
      <c r="N3000" s="37"/>
      <c r="O3000" s="37"/>
      <c r="P3000" s="37"/>
      <c r="Q3000" s="37"/>
      <c r="R3000" s="37"/>
      <c r="S3000" s="37"/>
    </row>
    <row r="3001" spans="2:19">
      <c r="B3001" s="6">
        <v>1969</v>
      </c>
      <c r="C3001" s="37">
        <v>9128</v>
      </c>
      <c r="D3001" s="37"/>
      <c r="E3001" s="37"/>
      <c r="F3001" s="37"/>
      <c r="G3001" s="37"/>
      <c r="H3001" s="37"/>
      <c r="I3001" s="37"/>
      <c r="J3001" s="37"/>
      <c r="K3001" s="37"/>
      <c r="L3001" s="37"/>
      <c r="M3001" s="37"/>
      <c r="N3001" s="37"/>
      <c r="O3001" s="37"/>
      <c r="P3001" s="37"/>
      <c r="Q3001" s="37"/>
      <c r="R3001" s="37"/>
      <c r="S3001" s="37"/>
    </row>
    <row r="3002" spans="2:19">
      <c r="B3002" s="6">
        <v>1968</v>
      </c>
      <c r="C3002" s="37">
        <v>11087</v>
      </c>
      <c r="D3002" s="37"/>
      <c r="E3002" s="37"/>
      <c r="F3002" s="37"/>
      <c r="G3002" s="37"/>
      <c r="H3002" s="37"/>
      <c r="I3002" s="37"/>
      <c r="J3002" s="37"/>
      <c r="K3002" s="37"/>
      <c r="L3002" s="37"/>
      <c r="M3002" s="37"/>
      <c r="N3002" s="37"/>
      <c r="O3002" s="37"/>
      <c r="P3002" s="37"/>
      <c r="Q3002" s="37"/>
      <c r="R3002" s="37"/>
      <c r="S3002" s="37"/>
    </row>
    <row r="3003" spans="2:19">
      <c r="B3003" s="6">
        <v>1967</v>
      </c>
      <c r="C3003" s="37">
        <v>8419</v>
      </c>
      <c r="D3003" s="37"/>
      <c r="E3003" s="37"/>
      <c r="F3003" s="37"/>
      <c r="G3003" s="37"/>
      <c r="H3003" s="37"/>
      <c r="I3003" s="37"/>
      <c r="J3003" s="37"/>
      <c r="K3003" s="37"/>
      <c r="L3003" s="37"/>
      <c r="M3003" s="37"/>
      <c r="N3003" s="37"/>
      <c r="O3003" s="37"/>
      <c r="P3003" s="37"/>
      <c r="Q3003" s="37"/>
      <c r="R3003" s="37"/>
      <c r="S3003" s="37"/>
    </row>
    <row r="3004" spans="2:19">
      <c r="B3004" s="6">
        <v>1966</v>
      </c>
      <c r="C3004" s="37">
        <v>21588</v>
      </c>
      <c r="D3004" s="37"/>
      <c r="E3004" s="37"/>
      <c r="F3004" s="37"/>
      <c r="G3004" s="37"/>
      <c r="H3004" s="37"/>
      <c r="I3004" s="37"/>
      <c r="J3004" s="37"/>
      <c r="K3004" s="37"/>
      <c r="L3004" s="37"/>
      <c r="M3004" s="37"/>
      <c r="N3004" s="37"/>
      <c r="O3004" s="37"/>
      <c r="P3004" s="37"/>
      <c r="Q3004" s="37"/>
      <c r="R3004" s="37"/>
      <c r="S3004" s="37"/>
    </row>
    <row r="3005" spans="2:19">
      <c r="B3005" s="6">
        <v>1965</v>
      </c>
      <c r="C3005" s="37">
        <v>19492</v>
      </c>
      <c r="D3005" s="37"/>
      <c r="E3005" s="37"/>
      <c r="F3005" s="37"/>
      <c r="G3005" s="37"/>
      <c r="H3005" s="37"/>
      <c r="I3005" s="37"/>
      <c r="J3005" s="37"/>
      <c r="K3005" s="37"/>
      <c r="L3005" s="37"/>
      <c r="M3005" s="37"/>
      <c r="N3005" s="37"/>
      <c r="O3005" s="37"/>
      <c r="P3005" s="37"/>
      <c r="Q3005" s="37"/>
      <c r="R3005" s="37"/>
      <c r="S3005" s="37"/>
    </row>
    <row r="3006" spans="2:19">
      <c r="B3006" s="6">
        <v>1964</v>
      </c>
      <c r="C3006" s="37">
        <v>21947</v>
      </c>
      <c r="D3006" s="37"/>
      <c r="E3006" s="37"/>
      <c r="F3006" s="37"/>
      <c r="G3006" s="37"/>
      <c r="H3006" s="37"/>
      <c r="I3006" s="37"/>
      <c r="J3006" s="37"/>
      <c r="K3006" s="37"/>
      <c r="L3006" s="37"/>
      <c r="M3006" s="37"/>
      <c r="N3006" s="37"/>
      <c r="O3006" s="37"/>
      <c r="P3006" s="37"/>
      <c r="Q3006" s="37"/>
      <c r="R3006" s="37"/>
      <c r="S3006" s="37"/>
    </row>
    <row r="3007" spans="2:19">
      <c r="B3007" s="6">
        <v>1963</v>
      </c>
      <c r="C3007" s="37">
        <v>9478</v>
      </c>
      <c r="D3007" s="37"/>
      <c r="E3007" s="37"/>
      <c r="F3007" s="37"/>
      <c r="G3007" s="37"/>
      <c r="H3007" s="37"/>
      <c r="I3007" s="37"/>
      <c r="J3007" s="37"/>
      <c r="K3007" s="37"/>
      <c r="L3007" s="37"/>
      <c r="M3007" s="37"/>
      <c r="N3007" s="37"/>
      <c r="O3007" s="37"/>
      <c r="P3007" s="37"/>
      <c r="Q3007" s="37"/>
      <c r="R3007" s="37"/>
      <c r="S3007" s="37"/>
    </row>
    <row r="3008" spans="2:19">
      <c r="B3008" s="6">
        <v>1962</v>
      </c>
      <c r="C3008" s="37">
        <v>11029</v>
      </c>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2921530</v>
      </c>
      <c r="D3041" s="11">
        <f>SUM(D2963:D3040)</f>
        <v>85339</v>
      </c>
      <c r="E3041" s="11">
        <f>SUM(E2962:E3040)</f>
        <v>54424</v>
      </c>
      <c r="F3041" s="11">
        <f>SUM(F2961:F3040)</f>
        <v>73013</v>
      </c>
      <c r="G3041" s="11">
        <f>SUM(G2960:G3040)</f>
        <v>129818</v>
      </c>
      <c r="H3041" s="11">
        <f>SUM(H2954:H3040)</f>
        <v>219274</v>
      </c>
      <c r="I3041" s="11">
        <f>SUM(I2954:I3040)</f>
        <v>190946</v>
      </c>
      <c r="J3041" s="11">
        <f t="shared" ref="J3041" si="59">SUM(J2954:J3040)</f>
        <v>64487</v>
      </c>
      <c r="K3041" s="11">
        <f>SUM(K2954:K3040)</f>
        <v>77053</v>
      </c>
      <c r="L3041" s="11">
        <f t="shared" ref="L3041" si="60">SUM(L2954:L3040)</f>
        <v>68423</v>
      </c>
      <c r="M3041" s="11">
        <f>SUM(M2954:M3040)</f>
        <v>158516</v>
      </c>
      <c r="N3041" s="11">
        <f>SUM(N2949:N3040)</f>
        <v>192352</v>
      </c>
      <c r="O3041" s="11">
        <f>SUM(O2949:O3040)</f>
        <v>164334</v>
      </c>
      <c r="P3041" s="11">
        <f>SUM(P2949:P3040)</f>
        <v>307851</v>
      </c>
      <c r="Q3041" s="11">
        <f>SUM(Q2949:Q3040)</f>
        <v>117045</v>
      </c>
      <c r="R3041" s="11">
        <f>SUM(R2948:R3040)</f>
        <v>89112</v>
      </c>
      <c r="S3041" s="11">
        <f>SUM(S2948:S3040)</f>
        <v>166563</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85819</v>
      </c>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v>20859</v>
      </c>
      <c r="Q3141" s="37"/>
      <c r="R3141" s="37"/>
      <c r="S3141" s="37"/>
    </row>
    <row r="3142" spans="1:19">
      <c r="A3142" s="40"/>
      <c r="B3142" s="6">
        <v>2018</v>
      </c>
      <c r="C3142" s="36"/>
      <c r="D3142" s="36"/>
      <c r="E3142" s="36"/>
      <c r="F3142" s="36"/>
      <c r="G3142" s="36"/>
      <c r="H3142" s="36"/>
      <c r="I3142" s="36"/>
      <c r="J3142" s="36"/>
      <c r="K3142" s="36"/>
      <c r="L3142" s="36"/>
      <c r="M3142" s="36"/>
      <c r="N3142" s="36"/>
      <c r="O3142" s="37">
        <v>4093</v>
      </c>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v>176048</v>
      </c>
      <c r="N3144" s="37"/>
      <c r="O3144" s="37"/>
      <c r="P3144" s="37"/>
      <c r="Q3144" s="37"/>
      <c r="R3144" s="37"/>
      <c r="S3144" s="37"/>
    </row>
    <row r="3145" spans="1:19">
      <c r="B3145" s="6">
        <v>2015</v>
      </c>
      <c r="C3145" s="36"/>
      <c r="D3145" s="36"/>
      <c r="E3145" s="36"/>
      <c r="F3145" s="36"/>
      <c r="G3145" s="36"/>
      <c r="H3145" s="36"/>
      <c r="I3145" s="36"/>
      <c r="J3145" s="36"/>
      <c r="K3145" s="36"/>
      <c r="L3145" s="37">
        <v>133452</v>
      </c>
      <c r="M3145" s="37"/>
      <c r="N3145" s="37"/>
      <c r="O3145" s="37"/>
      <c r="P3145" s="37"/>
      <c r="Q3145" s="37"/>
      <c r="R3145" s="37"/>
      <c r="S3145" s="37"/>
    </row>
    <row r="3146" spans="1:19">
      <c r="B3146" s="6">
        <v>2014</v>
      </c>
      <c r="C3146" s="36"/>
      <c r="D3146" s="36"/>
      <c r="E3146" s="36"/>
      <c r="F3146" s="36"/>
      <c r="G3146" s="36"/>
      <c r="H3146" s="36"/>
      <c r="I3146" s="36"/>
      <c r="J3146" s="36"/>
      <c r="K3146" s="37">
        <v>115133</v>
      </c>
      <c r="L3146" s="37"/>
      <c r="M3146" s="37"/>
      <c r="N3146" s="37"/>
      <c r="O3146" s="37"/>
      <c r="P3146" s="37"/>
      <c r="Q3146" s="37"/>
      <c r="R3146" s="37"/>
      <c r="S3146" s="37"/>
    </row>
    <row r="3147" spans="1:19">
      <c r="B3147" s="6">
        <v>2013</v>
      </c>
      <c r="C3147" s="36"/>
      <c r="D3147" s="36"/>
      <c r="E3147" s="36"/>
      <c r="F3147" s="36"/>
      <c r="G3147" s="36"/>
      <c r="H3147" s="36"/>
      <c r="I3147" s="36"/>
      <c r="J3147" s="37">
        <v>479340</v>
      </c>
      <c r="K3147" s="37"/>
      <c r="L3147" s="37"/>
      <c r="M3147" s="37"/>
      <c r="N3147" s="37"/>
      <c r="O3147" s="37"/>
      <c r="P3147" s="37"/>
      <c r="Q3147" s="37"/>
      <c r="R3147" s="37"/>
      <c r="S3147" s="37"/>
    </row>
    <row r="3148" spans="1:19">
      <c r="B3148" s="6">
        <v>2012</v>
      </c>
      <c r="C3148" s="36"/>
      <c r="D3148" s="36"/>
      <c r="E3148" s="36"/>
      <c r="F3148" s="36"/>
      <c r="G3148" s="36"/>
      <c r="H3148" s="36"/>
      <c r="I3148" s="37">
        <v>295808</v>
      </c>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v>27966</v>
      </c>
      <c r="D3154" s="37"/>
      <c r="E3154" s="37"/>
      <c r="F3154" s="37"/>
      <c r="G3154" s="37"/>
      <c r="H3154" s="37"/>
      <c r="I3154" s="37"/>
      <c r="J3154" s="37"/>
      <c r="K3154" s="37"/>
      <c r="L3154" s="37"/>
      <c r="M3154" s="37"/>
      <c r="N3154" s="37"/>
      <c r="O3154" s="37"/>
      <c r="P3154" s="37"/>
      <c r="Q3154" s="37"/>
      <c r="R3154" s="37"/>
      <c r="S3154" s="37"/>
    </row>
    <row r="3155" spans="2:19">
      <c r="B3155" s="6">
        <v>2005</v>
      </c>
      <c r="C3155" s="37">
        <v>6050</v>
      </c>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v>1293</v>
      </c>
      <c r="D3158" s="37"/>
      <c r="E3158" s="37"/>
      <c r="F3158" s="37"/>
      <c r="G3158" s="37"/>
      <c r="H3158" s="37"/>
      <c r="I3158" s="37"/>
      <c r="J3158" s="37"/>
      <c r="K3158" s="37"/>
      <c r="L3158" s="37"/>
      <c r="M3158" s="37"/>
      <c r="N3158" s="37"/>
      <c r="O3158" s="37"/>
      <c r="P3158" s="37"/>
      <c r="Q3158" s="37"/>
      <c r="R3158" s="37"/>
      <c r="S3158" s="37"/>
    </row>
    <row r="3159" spans="2:19">
      <c r="B3159" s="6">
        <v>2001</v>
      </c>
      <c r="C3159" s="37">
        <v>7385</v>
      </c>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v>4049</v>
      </c>
      <c r="D3161" s="37"/>
      <c r="E3161" s="37"/>
      <c r="F3161" s="37"/>
      <c r="G3161" s="37"/>
      <c r="H3161" s="37"/>
      <c r="I3161" s="37"/>
      <c r="J3161" s="37"/>
      <c r="K3161" s="37"/>
      <c r="L3161" s="37"/>
      <c r="M3161" s="37"/>
      <c r="N3161" s="37"/>
      <c r="O3161" s="37"/>
      <c r="P3161" s="37"/>
      <c r="Q3161" s="37"/>
      <c r="R3161" s="37"/>
      <c r="S3161" s="37"/>
    </row>
    <row r="3162" spans="2:19">
      <c r="B3162" s="6">
        <v>1998</v>
      </c>
      <c r="C3162" s="37">
        <v>5043</v>
      </c>
      <c r="D3162" s="37"/>
      <c r="E3162" s="37"/>
      <c r="F3162" s="37"/>
      <c r="G3162" s="37"/>
      <c r="H3162" s="37"/>
      <c r="I3162" s="37"/>
      <c r="J3162" s="37"/>
      <c r="K3162" s="37"/>
      <c r="L3162" s="37"/>
      <c r="M3162" s="37"/>
      <c r="N3162" s="37"/>
      <c r="O3162" s="37"/>
      <c r="P3162" s="37"/>
      <c r="Q3162" s="37"/>
      <c r="R3162" s="37"/>
      <c r="S3162" s="37"/>
    </row>
    <row r="3163" spans="2:19">
      <c r="B3163" s="6">
        <v>1997</v>
      </c>
      <c r="C3163" s="37">
        <v>18474</v>
      </c>
      <c r="D3163" s="37"/>
      <c r="E3163" s="37"/>
      <c r="F3163" s="37"/>
      <c r="G3163" s="37"/>
      <c r="H3163" s="37"/>
      <c r="I3163" s="37"/>
      <c r="J3163" s="37"/>
      <c r="K3163" s="37"/>
      <c r="L3163" s="37"/>
      <c r="M3163" s="37"/>
      <c r="N3163" s="37"/>
      <c r="O3163" s="37"/>
      <c r="P3163" s="37"/>
      <c r="Q3163" s="37"/>
      <c r="R3163" s="37"/>
      <c r="S3163" s="37"/>
    </row>
    <row r="3164" spans="2:19">
      <c r="B3164" s="6">
        <v>1996</v>
      </c>
      <c r="C3164" s="37">
        <v>12473</v>
      </c>
      <c r="D3164" s="37"/>
      <c r="E3164" s="37"/>
      <c r="F3164" s="37"/>
      <c r="G3164" s="37"/>
      <c r="H3164" s="37"/>
      <c r="I3164" s="37"/>
      <c r="J3164" s="37"/>
      <c r="K3164" s="37"/>
      <c r="L3164" s="37"/>
      <c r="M3164" s="37"/>
      <c r="N3164" s="37"/>
      <c r="O3164" s="37"/>
      <c r="P3164" s="37"/>
      <c r="Q3164" s="37"/>
      <c r="R3164" s="37"/>
      <c r="S3164" s="37"/>
    </row>
    <row r="3165" spans="2:19">
      <c r="B3165" s="6">
        <v>1995</v>
      </c>
      <c r="C3165" s="37">
        <v>24741</v>
      </c>
      <c r="D3165" s="37"/>
      <c r="E3165" s="37"/>
      <c r="F3165" s="37"/>
      <c r="G3165" s="37"/>
      <c r="H3165" s="37"/>
      <c r="I3165" s="37"/>
      <c r="J3165" s="37"/>
      <c r="K3165" s="37"/>
      <c r="L3165" s="37"/>
      <c r="M3165" s="37"/>
      <c r="N3165" s="37"/>
      <c r="O3165" s="37"/>
      <c r="P3165" s="37"/>
      <c r="Q3165" s="37"/>
      <c r="R3165" s="37"/>
      <c r="S3165" s="37"/>
    </row>
    <row r="3166" spans="2:19">
      <c r="B3166" s="6">
        <v>1994</v>
      </c>
      <c r="C3166" s="37">
        <v>17333</v>
      </c>
      <c r="D3166" s="37"/>
      <c r="E3166" s="37"/>
      <c r="F3166" s="37"/>
      <c r="G3166" s="37"/>
      <c r="H3166" s="37"/>
      <c r="I3166" s="37"/>
      <c r="J3166" s="37"/>
      <c r="K3166" s="37"/>
      <c r="L3166" s="37"/>
      <c r="M3166" s="37"/>
      <c r="N3166" s="37"/>
      <c r="O3166" s="37"/>
      <c r="P3166" s="37"/>
      <c r="Q3166" s="37"/>
      <c r="R3166" s="37"/>
      <c r="S3166" s="37"/>
    </row>
    <row r="3167" spans="2:19">
      <c r="B3167" s="6">
        <v>1993</v>
      </c>
      <c r="C3167" s="37">
        <v>36149</v>
      </c>
      <c r="D3167" s="37"/>
      <c r="E3167" s="37"/>
      <c r="F3167" s="37"/>
      <c r="G3167" s="37"/>
      <c r="H3167" s="37"/>
      <c r="I3167" s="37"/>
      <c r="J3167" s="37"/>
      <c r="K3167" s="37"/>
      <c r="L3167" s="37"/>
      <c r="M3167" s="37"/>
      <c r="N3167" s="37"/>
      <c r="O3167" s="37"/>
      <c r="P3167" s="37"/>
      <c r="Q3167" s="37"/>
      <c r="R3167" s="37"/>
      <c r="S3167" s="37"/>
    </row>
    <row r="3168" spans="2:19">
      <c r="B3168" s="6">
        <v>1992</v>
      </c>
      <c r="C3168" s="37">
        <v>27133</v>
      </c>
      <c r="D3168" s="37"/>
      <c r="E3168" s="37"/>
      <c r="F3168" s="37"/>
      <c r="G3168" s="37"/>
      <c r="H3168" s="37"/>
      <c r="I3168" s="37"/>
      <c r="J3168" s="37"/>
      <c r="K3168" s="37"/>
      <c r="L3168" s="37"/>
      <c r="M3168" s="37"/>
      <c r="N3168" s="37"/>
      <c r="O3168" s="37"/>
      <c r="P3168" s="37"/>
      <c r="Q3168" s="37"/>
      <c r="R3168" s="37"/>
      <c r="S3168" s="37"/>
    </row>
    <row r="3169" spans="2:19">
      <c r="B3169" s="6">
        <v>1991</v>
      </c>
      <c r="C3169" s="37">
        <v>40688</v>
      </c>
      <c r="D3169" s="37"/>
      <c r="E3169" s="37"/>
      <c r="F3169" s="37"/>
      <c r="G3169" s="37"/>
      <c r="H3169" s="37"/>
      <c r="I3169" s="37"/>
      <c r="J3169" s="37"/>
      <c r="K3169" s="37"/>
      <c r="L3169" s="37"/>
      <c r="M3169" s="37"/>
      <c r="N3169" s="37"/>
      <c r="O3169" s="37"/>
      <c r="P3169" s="37"/>
      <c r="Q3169" s="37"/>
      <c r="R3169" s="37"/>
      <c r="S3169" s="37"/>
    </row>
    <row r="3170" spans="2:19">
      <c r="B3170" s="6">
        <v>1990</v>
      </c>
      <c r="C3170" s="37">
        <v>20268</v>
      </c>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v>5436</v>
      </c>
      <c r="D3175" s="37"/>
      <c r="E3175" s="37"/>
      <c r="F3175" s="37"/>
      <c r="G3175" s="37"/>
      <c r="H3175" s="37"/>
      <c r="I3175" s="37"/>
      <c r="J3175" s="37"/>
      <c r="K3175" s="37"/>
      <c r="L3175" s="37"/>
      <c r="M3175" s="37"/>
      <c r="N3175" s="37"/>
      <c r="O3175" s="37"/>
      <c r="P3175" s="37"/>
      <c r="Q3175" s="37"/>
      <c r="R3175" s="37"/>
      <c r="S3175" s="37"/>
    </row>
    <row r="3176" spans="2:19">
      <c r="B3176" s="6">
        <v>1984</v>
      </c>
      <c r="C3176" s="37">
        <v>5982</v>
      </c>
      <c r="D3176" s="37"/>
      <c r="E3176" s="37"/>
      <c r="F3176" s="37"/>
      <c r="G3176" s="37"/>
      <c r="H3176" s="37"/>
      <c r="I3176" s="37"/>
      <c r="J3176" s="37"/>
      <c r="K3176" s="37"/>
      <c r="L3176" s="37"/>
      <c r="M3176" s="37"/>
      <c r="N3176" s="37"/>
      <c r="O3176" s="37"/>
      <c r="P3176" s="37"/>
      <c r="Q3176" s="37"/>
      <c r="R3176" s="37"/>
      <c r="S3176" s="37"/>
    </row>
    <row r="3177" spans="2:19">
      <c r="B3177" s="6">
        <v>1983</v>
      </c>
      <c r="C3177" s="37">
        <v>0</v>
      </c>
      <c r="D3177" s="37"/>
      <c r="E3177" s="37"/>
      <c r="F3177" s="37"/>
      <c r="G3177" s="37"/>
      <c r="H3177" s="37"/>
      <c r="I3177" s="37"/>
      <c r="J3177" s="37"/>
      <c r="K3177" s="37"/>
      <c r="L3177" s="37"/>
      <c r="M3177" s="37"/>
      <c r="N3177" s="37"/>
      <c r="O3177" s="37"/>
      <c r="P3177" s="37"/>
      <c r="Q3177" s="37"/>
      <c r="R3177" s="37"/>
      <c r="S3177" s="37"/>
    </row>
    <row r="3178" spans="2:19">
      <c r="B3178" s="6">
        <v>1982</v>
      </c>
      <c r="C3178" s="37">
        <v>22151</v>
      </c>
      <c r="D3178" s="37"/>
      <c r="E3178" s="37"/>
      <c r="F3178" s="37"/>
      <c r="G3178" s="37"/>
      <c r="H3178" s="37"/>
      <c r="I3178" s="37"/>
      <c r="J3178" s="37"/>
      <c r="K3178" s="37"/>
      <c r="L3178" s="37"/>
      <c r="M3178" s="37"/>
      <c r="N3178" s="37"/>
      <c r="O3178" s="37"/>
      <c r="P3178" s="37"/>
      <c r="Q3178" s="37"/>
      <c r="R3178" s="37"/>
      <c r="S3178" s="37"/>
    </row>
    <row r="3179" spans="2:19">
      <c r="B3179" s="6">
        <v>1981</v>
      </c>
      <c r="C3179" s="37">
        <v>655</v>
      </c>
      <c r="D3179" s="37"/>
      <c r="E3179" s="37"/>
      <c r="F3179" s="37"/>
      <c r="G3179" s="37"/>
      <c r="H3179" s="37"/>
      <c r="I3179" s="37"/>
      <c r="J3179" s="37"/>
      <c r="K3179" s="37"/>
      <c r="L3179" s="37"/>
      <c r="M3179" s="37"/>
      <c r="N3179" s="37"/>
      <c r="O3179" s="37"/>
      <c r="P3179" s="37"/>
      <c r="Q3179" s="37"/>
      <c r="R3179" s="37"/>
      <c r="S3179" s="37"/>
    </row>
    <row r="3180" spans="2:19">
      <c r="B3180" s="6">
        <v>1980</v>
      </c>
      <c r="C3180" s="37">
        <v>0</v>
      </c>
      <c r="D3180" s="37"/>
      <c r="E3180" s="37"/>
      <c r="F3180" s="37"/>
      <c r="G3180" s="37"/>
      <c r="H3180" s="37"/>
      <c r="I3180" s="37"/>
      <c r="J3180" s="37"/>
      <c r="K3180" s="37"/>
      <c r="L3180" s="37"/>
      <c r="M3180" s="37"/>
      <c r="N3180" s="37"/>
      <c r="O3180" s="37"/>
      <c r="P3180" s="37"/>
      <c r="Q3180" s="37"/>
      <c r="R3180" s="37"/>
      <c r="S3180" s="37"/>
    </row>
    <row r="3181" spans="2:19">
      <c r="B3181" s="6">
        <v>1979</v>
      </c>
      <c r="C3181" s="37">
        <v>0</v>
      </c>
      <c r="D3181" s="37"/>
      <c r="E3181" s="37"/>
      <c r="F3181" s="37"/>
      <c r="G3181" s="37"/>
      <c r="H3181" s="37"/>
      <c r="I3181" s="37"/>
      <c r="J3181" s="37"/>
      <c r="K3181" s="37"/>
      <c r="L3181" s="37"/>
      <c r="M3181" s="37"/>
      <c r="N3181" s="37"/>
      <c r="O3181" s="37"/>
      <c r="P3181" s="37"/>
      <c r="Q3181" s="37"/>
      <c r="R3181" s="37"/>
      <c r="S3181" s="37"/>
    </row>
    <row r="3182" spans="2:19">
      <c r="B3182" s="6">
        <v>1978</v>
      </c>
      <c r="C3182" s="37">
        <v>14445</v>
      </c>
      <c r="D3182" s="37"/>
      <c r="E3182" s="37"/>
      <c r="F3182" s="37"/>
      <c r="G3182" s="37"/>
      <c r="H3182" s="37"/>
      <c r="I3182" s="37"/>
      <c r="J3182" s="37"/>
      <c r="K3182" s="37"/>
      <c r="L3182" s="37"/>
      <c r="M3182" s="37"/>
      <c r="N3182" s="37"/>
      <c r="O3182" s="37"/>
      <c r="P3182" s="37"/>
      <c r="Q3182" s="37"/>
      <c r="R3182" s="37"/>
      <c r="S3182" s="37"/>
    </row>
    <row r="3183" spans="2:19">
      <c r="B3183" s="6">
        <v>1977</v>
      </c>
      <c r="C3183" s="37">
        <v>8768</v>
      </c>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306482</v>
      </c>
      <c r="D3231" s="11">
        <f>SUM(D3153:D3230)</f>
        <v>0</v>
      </c>
      <c r="E3231" s="11">
        <f>SUM(E3152:E3230)</f>
        <v>0</v>
      </c>
      <c r="F3231" s="11">
        <f>SUM(F3151:F3230)</f>
        <v>0</v>
      </c>
      <c r="G3231" s="11">
        <f>SUM(G3150:G3230)</f>
        <v>0</v>
      </c>
      <c r="H3231" s="11">
        <f>SUM(H3144:H3230)</f>
        <v>0</v>
      </c>
      <c r="I3231" s="11">
        <f>SUM(I3144:I3230)</f>
        <v>295808</v>
      </c>
      <c r="J3231" s="11">
        <f t="shared" ref="J3231" si="63">SUM(J3144:J3230)</f>
        <v>479340</v>
      </c>
      <c r="K3231" s="11">
        <f>SUM(K3144:K3230)</f>
        <v>115133</v>
      </c>
      <c r="L3231" s="11">
        <f t="shared" ref="L3231" si="64">SUM(L3144:L3230)</f>
        <v>133452</v>
      </c>
      <c r="M3231" s="11">
        <f>SUM(M3144:M3230)</f>
        <v>176048</v>
      </c>
      <c r="N3231" s="11">
        <f>SUM(N3139:N3230)</f>
        <v>0</v>
      </c>
      <c r="O3231" s="11">
        <f>SUM(O3139:O3230)</f>
        <v>4093</v>
      </c>
      <c r="P3231" s="11">
        <f>SUM(P3139:P3230)</f>
        <v>20859</v>
      </c>
      <c r="Q3231" s="11">
        <f>SUM(Q3139:Q3230)</f>
        <v>0</v>
      </c>
      <c r="R3231" s="11">
        <f>SUM(R3138:R3230)</f>
        <v>0</v>
      </c>
      <c r="S3231" s="11">
        <f>SUM(S3138:S3230)</f>
        <v>85819</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27430</v>
      </c>
    </row>
    <row r="3234" spans="1:19">
      <c r="A3234" s="38"/>
      <c r="B3234" s="6">
        <v>2021</v>
      </c>
      <c r="C3234" s="36"/>
      <c r="D3234" s="36"/>
      <c r="E3234" s="36"/>
      <c r="F3234" s="36"/>
      <c r="G3234" s="36"/>
      <c r="H3234" s="36"/>
      <c r="I3234" s="36"/>
      <c r="J3234" s="36"/>
      <c r="K3234" s="36"/>
      <c r="L3234" s="36"/>
      <c r="M3234" s="36"/>
      <c r="N3234" s="36"/>
      <c r="O3234" s="36"/>
      <c r="P3234" s="36"/>
      <c r="Q3234" s="36"/>
      <c r="R3234" s="37">
        <v>76158</v>
      </c>
      <c r="S3234" s="37"/>
    </row>
    <row r="3235" spans="1:19">
      <c r="B3235" s="6">
        <v>2020</v>
      </c>
      <c r="C3235" s="36"/>
      <c r="D3235" s="36"/>
      <c r="E3235" s="36"/>
      <c r="F3235" s="36"/>
      <c r="G3235" s="36"/>
      <c r="H3235" s="36"/>
      <c r="I3235" s="36"/>
      <c r="J3235" s="36"/>
      <c r="K3235" s="36"/>
      <c r="L3235" s="36"/>
      <c r="M3235" s="36"/>
      <c r="N3235" s="36"/>
      <c r="O3235" s="36"/>
      <c r="P3235" s="36"/>
      <c r="Q3235" s="37">
        <v>63960</v>
      </c>
      <c r="R3235" s="37"/>
      <c r="S3235" s="37"/>
    </row>
    <row r="3236" spans="1:19">
      <c r="A3236" s="40"/>
      <c r="B3236" s="6">
        <v>2019</v>
      </c>
      <c r="C3236" s="36"/>
      <c r="D3236" s="36"/>
      <c r="E3236" s="36"/>
      <c r="F3236" s="36"/>
      <c r="G3236" s="36"/>
      <c r="H3236" s="36"/>
      <c r="I3236" s="36"/>
      <c r="J3236" s="36"/>
      <c r="K3236" s="36"/>
      <c r="L3236" s="36"/>
      <c r="M3236" s="36"/>
      <c r="N3236" s="36"/>
      <c r="O3236" s="36"/>
      <c r="P3236" s="37">
        <v>2897</v>
      </c>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v>55071</v>
      </c>
      <c r="M3240" s="37"/>
      <c r="N3240" s="37"/>
      <c r="O3240" s="37"/>
      <c r="P3240" s="37"/>
      <c r="Q3240" s="37"/>
      <c r="R3240" s="37"/>
      <c r="S3240" s="37"/>
    </row>
    <row r="3241" spans="1:19">
      <c r="B3241" s="6">
        <v>2014</v>
      </c>
      <c r="C3241" s="36"/>
      <c r="D3241" s="36"/>
      <c r="E3241" s="36"/>
      <c r="F3241" s="36"/>
      <c r="G3241" s="36"/>
      <c r="H3241" s="36"/>
      <c r="I3241" s="36"/>
      <c r="J3241" s="36"/>
      <c r="K3241" s="37">
        <v>100851</v>
      </c>
      <c r="L3241" s="37"/>
      <c r="M3241" s="37"/>
      <c r="N3241" s="37"/>
      <c r="O3241" s="37"/>
      <c r="P3241" s="37"/>
      <c r="Q3241" s="37"/>
      <c r="R3241" s="37"/>
      <c r="S3241" s="37"/>
    </row>
    <row r="3242" spans="1:19">
      <c r="B3242" s="6">
        <v>2013</v>
      </c>
      <c r="C3242" s="36"/>
      <c r="D3242" s="36"/>
      <c r="E3242" s="36"/>
      <c r="F3242" s="36"/>
      <c r="G3242" s="36"/>
      <c r="H3242" s="36"/>
      <c r="I3242" s="36"/>
      <c r="J3242" s="37">
        <v>57268</v>
      </c>
      <c r="K3242" s="37"/>
      <c r="L3242" s="37"/>
      <c r="M3242" s="37"/>
      <c r="N3242" s="37"/>
      <c r="O3242" s="37"/>
      <c r="P3242" s="37"/>
      <c r="Q3242" s="37"/>
      <c r="R3242" s="37"/>
      <c r="S3242" s="37"/>
    </row>
    <row r="3243" spans="1:19">
      <c r="B3243" s="6">
        <v>2012</v>
      </c>
      <c r="C3243" s="36"/>
      <c r="D3243" s="36"/>
      <c r="E3243" s="36"/>
      <c r="F3243" s="36"/>
      <c r="G3243" s="36"/>
      <c r="H3243" s="36"/>
      <c r="I3243" s="37">
        <v>23478</v>
      </c>
      <c r="J3243" s="37"/>
      <c r="K3243" s="37"/>
      <c r="L3243" s="37"/>
      <c r="M3243" s="37"/>
      <c r="N3243" s="37"/>
      <c r="O3243" s="37"/>
      <c r="P3243" s="37"/>
      <c r="Q3243" s="37"/>
      <c r="R3243" s="37"/>
      <c r="S3243" s="37"/>
    </row>
    <row r="3244" spans="1:19">
      <c r="B3244" s="6">
        <v>2011</v>
      </c>
      <c r="C3244" s="36"/>
      <c r="D3244" s="36"/>
      <c r="E3244" s="36"/>
      <c r="F3244" s="36"/>
      <c r="G3244" s="36"/>
      <c r="H3244" s="37">
        <v>36893</v>
      </c>
      <c r="I3244" s="37"/>
      <c r="J3244" s="37"/>
      <c r="K3244" s="37"/>
      <c r="L3244" s="37"/>
      <c r="M3244" s="37"/>
      <c r="N3244" s="37"/>
      <c r="O3244" s="37"/>
      <c r="P3244" s="37"/>
      <c r="Q3244" s="37"/>
      <c r="R3244" s="37"/>
      <c r="S3244" s="37"/>
    </row>
    <row r="3245" spans="1:19">
      <c r="B3245" s="6">
        <v>2010</v>
      </c>
      <c r="C3245" s="36"/>
      <c r="D3245" s="36"/>
      <c r="E3245" s="36"/>
      <c r="F3245" s="36"/>
      <c r="G3245" s="37">
        <v>54844</v>
      </c>
      <c r="H3245" s="37"/>
      <c r="I3245" s="37"/>
      <c r="J3245" s="37"/>
      <c r="K3245" s="37"/>
      <c r="L3245" s="37"/>
      <c r="M3245" s="37"/>
      <c r="N3245" s="37"/>
      <c r="O3245" s="37"/>
      <c r="P3245" s="37"/>
      <c r="Q3245" s="37"/>
      <c r="R3245" s="37"/>
      <c r="S3245" s="37"/>
    </row>
    <row r="3246" spans="1:19">
      <c r="B3246" s="6">
        <v>2009</v>
      </c>
      <c r="C3246" s="36"/>
      <c r="D3246" s="36"/>
      <c r="E3246" s="36"/>
      <c r="F3246" s="37">
        <v>20859</v>
      </c>
      <c r="G3246" s="37"/>
      <c r="H3246" s="37"/>
      <c r="I3246" s="37"/>
      <c r="J3246" s="37"/>
      <c r="K3246" s="37"/>
      <c r="L3246" s="37"/>
      <c r="M3246" s="37"/>
      <c r="N3246" s="37"/>
      <c r="O3246" s="37"/>
      <c r="P3246" s="37"/>
      <c r="Q3246" s="37"/>
      <c r="R3246" s="37"/>
      <c r="S3246" s="37"/>
    </row>
    <row r="3247" spans="1:19">
      <c r="B3247" s="6">
        <v>2008</v>
      </c>
      <c r="C3247" s="36"/>
      <c r="D3247" s="36"/>
      <c r="E3247" s="37">
        <v>27678</v>
      </c>
      <c r="F3247" s="37"/>
      <c r="G3247" s="37"/>
      <c r="H3247" s="37"/>
      <c r="I3247" s="37"/>
      <c r="J3247" s="37"/>
      <c r="K3247" s="37"/>
      <c r="L3247" s="37"/>
      <c r="M3247" s="37"/>
      <c r="N3247" s="37"/>
      <c r="O3247" s="37"/>
      <c r="P3247" s="37"/>
      <c r="Q3247" s="37"/>
      <c r="R3247" s="37"/>
      <c r="S3247" s="37"/>
    </row>
    <row r="3248" spans="1:19">
      <c r="B3248" s="6">
        <v>2007</v>
      </c>
      <c r="C3248" s="36"/>
      <c r="D3248" s="37">
        <v>41674</v>
      </c>
      <c r="E3248" s="37"/>
      <c r="F3248" s="37"/>
      <c r="G3248" s="37"/>
      <c r="H3248" s="37"/>
      <c r="I3248" s="37"/>
      <c r="J3248" s="37"/>
      <c r="K3248" s="37"/>
      <c r="L3248" s="37"/>
      <c r="M3248" s="37"/>
      <c r="N3248" s="37"/>
      <c r="O3248" s="37"/>
      <c r="P3248" s="37"/>
      <c r="Q3248" s="37"/>
      <c r="R3248" s="37"/>
      <c r="S3248" s="37"/>
    </row>
    <row r="3249" spans="2:19">
      <c r="B3249" s="6">
        <v>2006</v>
      </c>
      <c r="C3249" s="37">
        <v>235453</v>
      </c>
      <c r="D3249" s="37"/>
      <c r="E3249" s="37"/>
      <c r="F3249" s="37"/>
      <c r="G3249" s="37"/>
      <c r="H3249" s="37"/>
      <c r="I3249" s="37"/>
      <c r="J3249" s="37"/>
      <c r="K3249" s="37"/>
      <c r="L3249" s="37"/>
      <c r="M3249" s="37"/>
      <c r="N3249" s="37"/>
      <c r="O3249" s="37"/>
      <c r="P3249" s="37"/>
      <c r="Q3249" s="37"/>
      <c r="R3249" s="37"/>
      <c r="S3249" s="37"/>
    </row>
    <row r="3250" spans="2:19">
      <c r="B3250" s="6">
        <v>2005</v>
      </c>
      <c r="C3250" s="37">
        <v>19294</v>
      </c>
      <c r="D3250" s="37"/>
      <c r="E3250" s="37"/>
      <c r="F3250" s="37"/>
      <c r="G3250" s="37"/>
      <c r="H3250" s="37"/>
      <c r="I3250" s="37"/>
      <c r="J3250" s="37"/>
      <c r="K3250" s="37"/>
      <c r="L3250" s="37"/>
      <c r="M3250" s="37"/>
      <c r="N3250" s="37"/>
      <c r="O3250" s="37"/>
      <c r="P3250" s="37"/>
      <c r="Q3250" s="37"/>
      <c r="R3250" s="37"/>
      <c r="S3250" s="37"/>
    </row>
    <row r="3251" spans="2:19">
      <c r="B3251" s="6">
        <v>2004</v>
      </c>
      <c r="C3251" s="37">
        <v>16441</v>
      </c>
      <c r="D3251" s="37"/>
      <c r="E3251" s="37"/>
      <c r="F3251" s="37"/>
      <c r="G3251" s="37"/>
      <c r="H3251" s="37"/>
      <c r="I3251" s="37"/>
      <c r="J3251" s="37"/>
      <c r="K3251" s="37"/>
      <c r="L3251" s="37"/>
      <c r="M3251" s="37"/>
      <c r="N3251" s="37"/>
      <c r="O3251" s="37"/>
      <c r="P3251" s="37"/>
      <c r="Q3251" s="37"/>
      <c r="R3251" s="37"/>
      <c r="S3251" s="37"/>
    </row>
    <row r="3252" spans="2:19">
      <c r="B3252" s="6">
        <v>2003</v>
      </c>
      <c r="C3252" s="37">
        <v>12886</v>
      </c>
      <c r="D3252" s="37"/>
      <c r="E3252" s="37"/>
      <c r="F3252" s="37"/>
      <c r="G3252" s="37"/>
      <c r="H3252" s="37"/>
      <c r="I3252" s="37"/>
      <c r="J3252" s="37"/>
      <c r="K3252" s="37"/>
      <c r="L3252" s="37"/>
      <c r="M3252" s="37"/>
      <c r="N3252" s="37"/>
      <c r="O3252" s="37"/>
      <c r="P3252" s="37"/>
      <c r="Q3252" s="37"/>
      <c r="R3252" s="37"/>
      <c r="S3252" s="37"/>
    </row>
    <row r="3253" spans="2:19">
      <c r="B3253" s="6">
        <v>2002</v>
      </c>
      <c r="C3253" s="37">
        <v>23600</v>
      </c>
      <c r="D3253" s="37"/>
      <c r="E3253" s="37"/>
      <c r="F3253" s="37"/>
      <c r="G3253" s="37"/>
      <c r="H3253" s="37"/>
      <c r="I3253" s="37"/>
      <c r="J3253" s="37"/>
      <c r="K3253" s="37"/>
      <c r="L3253" s="37"/>
      <c r="M3253" s="37"/>
      <c r="N3253" s="37"/>
      <c r="O3253" s="37"/>
      <c r="P3253" s="37"/>
      <c r="Q3253" s="37"/>
      <c r="R3253" s="37"/>
      <c r="S3253" s="37"/>
    </row>
    <row r="3254" spans="2:19">
      <c r="B3254" s="6">
        <v>2001</v>
      </c>
      <c r="C3254" s="37">
        <v>37538</v>
      </c>
      <c r="D3254" s="37"/>
      <c r="E3254" s="37"/>
      <c r="F3254" s="37"/>
      <c r="G3254" s="37"/>
      <c r="H3254" s="37"/>
      <c r="I3254" s="37"/>
      <c r="J3254" s="37"/>
      <c r="K3254" s="37"/>
      <c r="L3254" s="37"/>
      <c r="M3254" s="37"/>
      <c r="N3254" s="37"/>
      <c r="O3254" s="37"/>
      <c r="P3254" s="37"/>
      <c r="Q3254" s="37"/>
      <c r="R3254" s="37"/>
      <c r="S3254" s="37"/>
    </row>
    <row r="3255" spans="2:19">
      <c r="B3255" s="6">
        <v>2000</v>
      </c>
      <c r="C3255" s="37">
        <v>17127</v>
      </c>
      <c r="D3255" s="37"/>
      <c r="E3255" s="37"/>
      <c r="F3255" s="37"/>
      <c r="G3255" s="37"/>
      <c r="H3255" s="37"/>
      <c r="I3255" s="37"/>
      <c r="J3255" s="37"/>
      <c r="K3255" s="37"/>
      <c r="L3255" s="37"/>
      <c r="M3255" s="37"/>
      <c r="N3255" s="37"/>
      <c r="O3255" s="37"/>
      <c r="P3255" s="37"/>
      <c r="Q3255" s="37"/>
      <c r="R3255" s="37"/>
      <c r="S3255" s="37"/>
    </row>
    <row r="3256" spans="2:19">
      <c r="B3256" s="6">
        <v>1999</v>
      </c>
      <c r="C3256" s="37">
        <v>37416</v>
      </c>
      <c r="D3256" s="37"/>
      <c r="E3256" s="37"/>
      <c r="F3256" s="37"/>
      <c r="G3256" s="37"/>
      <c r="H3256" s="37"/>
      <c r="I3256" s="37"/>
      <c r="J3256" s="37"/>
      <c r="K3256" s="37"/>
      <c r="L3256" s="37"/>
      <c r="M3256" s="37"/>
      <c r="N3256" s="37"/>
      <c r="O3256" s="37"/>
      <c r="P3256" s="37"/>
      <c r="Q3256" s="37"/>
      <c r="R3256" s="37"/>
      <c r="S3256" s="37"/>
    </row>
    <row r="3257" spans="2:19">
      <c r="B3257" s="6">
        <v>1998</v>
      </c>
      <c r="C3257" s="37">
        <v>47150</v>
      </c>
      <c r="D3257" s="37"/>
      <c r="E3257" s="37"/>
      <c r="F3257" s="37"/>
      <c r="G3257" s="37"/>
      <c r="H3257" s="37"/>
      <c r="I3257" s="37"/>
      <c r="J3257" s="37"/>
      <c r="K3257" s="37"/>
      <c r="L3257" s="37"/>
      <c r="M3257" s="37"/>
      <c r="N3257" s="37"/>
      <c r="O3257" s="37"/>
      <c r="P3257" s="37"/>
      <c r="Q3257" s="37"/>
      <c r="R3257" s="37"/>
      <c r="S3257" s="37"/>
    </row>
    <row r="3258" spans="2:19">
      <c r="B3258" s="6">
        <v>1997</v>
      </c>
      <c r="C3258" s="37">
        <v>21809</v>
      </c>
      <c r="D3258" s="37"/>
      <c r="E3258" s="37"/>
      <c r="F3258" s="37"/>
      <c r="G3258" s="37"/>
      <c r="H3258" s="37"/>
      <c r="I3258" s="37"/>
      <c r="J3258" s="37"/>
      <c r="K3258" s="37"/>
      <c r="L3258" s="37"/>
      <c r="M3258" s="37"/>
      <c r="N3258" s="37"/>
      <c r="O3258" s="37"/>
      <c r="P3258" s="37"/>
      <c r="Q3258" s="37"/>
      <c r="R3258" s="37"/>
      <c r="S3258" s="37"/>
    </row>
    <row r="3259" spans="2:19">
      <c r="B3259" s="6">
        <v>1996</v>
      </c>
      <c r="C3259" s="37">
        <v>28514</v>
      </c>
      <c r="D3259" s="37"/>
      <c r="E3259" s="37"/>
      <c r="F3259" s="37"/>
      <c r="G3259" s="37"/>
      <c r="H3259" s="37"/>
      <c r="I3259" s="37"/>
      <c r="J3259" s="37"/>
      <c r="K3259" s="37"/>
      <c r="L3259" s="37"/>
      <c r="M3259" s="37"/>
      <c r="N3259" s="37"/>
      <c r="O3259" s="37"/>
      <c r="P3259" s="37"/>
      <c r="Q3259" s="37"/>
      <c r="R3259" s="37"/>
      <c r="S3259" s="37"/>
    </row>
    <row r="3260" spans="2:19">
      <c r="B3260" s="6">
        <v>1995</v>
      </c>
      <c r="C3260" s="37">
        <v>40744</v>
      </c>
      <c r="D3260" s="37"/>
      <c r="E3260" s="37"/>
      <c r="F3260" s="37"/>
      <c r="G3260" s="37"/>
      <c r="H3260" s="37"/>
      <c r="I3260" s="37"/>
      <c r="J3260" s="37"/>
      <c r="K3260" s="37"/>
      <c r="L3260" s="37"/>
      <c r="M3260" s="37"/>
      <c r="N3260" s="37"/>
      <c r="O3260" s="37"/>
      <c r="P3260" s="37"/>
      <c r="Q3260" s="37"/>
      <c r="R3260" s="37"/>
      <c r="S3260" s="37"/>
    </row>
    <row r="3261" spans="2:19">
      <c r="B3261" s="6">
        <v>1994</v>
      </c>
      <c r="C3261" s="37">
        <v>49533</v>
      </c>
      <c r="D3261" s="37"/>
      <c r="E3261" s="37"/>
      <c r="F3261" s="37"/>
      <c r="G3261" s="37"/>
      <c r="H3261" s="37"/>
      <c r="I3261" s="37"/>
      <c r="J3261" s="37"/>
      <c r="K3261" s="37"/>
      <c r="L3261" s="37"/>
      <c r="M3261" s="37"/>
      <c r="N3261" s="37"/>
      <c r="O3261" s="37"/>
      <c r="P3261" s="37"/>
      <c r="Q3261" s="37"/>
      <c r="R3261" s="37"/>
      <c r="S3261" s="37"/>
    </row>
    <row r="3262" spans="2:19">
      <c r="B3262" s="6">
        <v>1993</v>
      </c>
      <c r="C3262" s="37">
        <v>41540</v>
      </c>
      <c r="D3262" s="37"/>
      <c r="E3262" s="37"/>
      <c r="F3262" s="37"/>
      <c r="G3262" s="37"/>
      <c r="H3262" s="37"/>
      <c r="I3262" s="37"/>
      <c r="J3262" s="37"/>
      <c r="K3262" s="37"/>
      <c r="L3262" s="37"/>
      <c r="M3262" s="37"/>
      <c r="N3262" s="37"/>
      <c r="O3262" s="37"/>
      <c r="P3262" s="37"/>
      <c r="Q3262" s="37"/>
      <c r="R3262" s="37"/>
      <c r="S3262" s="37"/>
    </row>
    <row r="3263" spans="2:19">
      <c r="B3263" s="6">
        <v>1992</v>
      </c>
      <c r="C3263" s="37">
        <v>39268</v>
      </c>
      <c r="D3263" s="37"/>
      <c r="E3263" s="37"/>
      <c r="F3263" s="37"/>
      <c r="G3263" s="37"/>
      <c r="H3263" s="37"/>
      <c r="I3263" s="37"/>
      <c r="J3263" s="37"/>
      <c r="K3263" s="37"/>
      <c r="L3263" s="37"/>
      <c r="M3263" s="37"/>
      <c r="N3263" s="37"/>
      <c r="O3263" s="37"/>
      <c r="P3263" s="37"/>
      <c r="Q3263" s="37"/>
      <c r="R3263" s="37"/>
      <c r="S3263" s="37"/>
    </row>
    <row r="3264" spans="2:19">
      <c r="B3264" s="6">
        <v>1991</v>
      </c>
      <c r="C3264" s="37">
        <v>48204</v>
      </c>
      <c r="D3264" s="37"/>
      <c r="E3264" s="37"/>
      <c r="F3264" s="37"/>
      <c r="G3264" s="37"/>
      <c r="H3264" s="37"/>
      <c r="I3264" s="37"/>
      <c r="J3264" s="37"/>
      <c r="K3264" s="37"/>
      <c r="L3264" s="37"/>
      <c r="M3264" s="37"/>
      <c r="N3264" s="37"/>
      <c r="O3264" s="37"/>
      <c r="P3264" s="37"/>
      <c r="Q3264" s="37"/>
      <c r="R3264" s="37"/>
      <c r="S3264" s="37"/>
    </row>
    <row r="3265" spans="2:19">
      <c r="B3265" s="6">
        <v>1990</v>
      </c>
      <c r="C3265" s="37">
        <v>20836</v>
      </c>
      <c r="D3265" s="37"/>
      <c r="E3265" s="37"/>
      <c r="F3265" s="37"/>
      <c r="G3265" s="37"/>
      <c r="H3265" s="37"/>
      <c r="I3265" s="37"/>
      <c r="J3265" s="37"/>
      <c r="K3265" s="37"/>
      <c r="L3265" s="37"/>
      <c r="M3265" s="37"/>
      <c r="N3265" s="37"/>
      <c r="O3265" s="37"/>
      <c r="P3265" s="37"/>
      <c r="Q3265" s="37"/>
      <c r="R3265" s="37"/>
      <c r="S3265" s="37"/>
    </row>
    <row r="3266" spans="2:19">
      <c r="B3266" s="6">
        <v>1989</v>
      </c>
      <c r="C3266" s="37">
        <v>18906</v>
      </c>
      <c r="D3266" s="37"/>
      <c r="E3266" s="37"/>
      <c r="F3266" s="37"/>
      <c r="G3266" s="37"/>
      <c r="H3266" s="37"/>
      <c r="I3266" s="37"/>
      <c r="J3266" s="37"/>
      <c r="K3266" s="37"/>
      <c r="L3266" s="37"/>
      <c r="M3266" s="37"/>
      <c r="N3266" s="37"/>
      <c r="O3266" s="37"/>
      <c r="P3266" s="37"/>
      <c r="Q3266" s="37"/>
      <c r="R3266" s="37"/>
      <c r="S3266" s="37"/>
    </row>
    <row r="3267" spans="2:19">
      <c r="B3267" s="6">
        <v>1988</v>
      </c>
      <c r="C3267" s="37">
        <v>16049</v>
      </c>
      <c r="D3267" s="37"/>
      <c r="E3267" s="37"/>
      <c r="F3267" s="37"/>
      <c r="G3267" s="37"/>
      <c r="H3267" s="37"/>
      <c r="I3267" s="37"/>
      <c r="J3267" s="37"/>
      <c r="K3267" s="37"/>
      <c r="L3267" s="37"/>
      <c r="M3267" s="37"/>
      <c r="N3267" s="37"/>
      <c r="O3267" s="37"/>
      <c r="P3267" s="37"/>
      <c r="Q3267" s="37"/>
      <c r="R3267" s="37"/>
      <c r="S3267" s="37"/>
    </row>
    <row r="3268" spans="2:19">
      <c r="B3268" s="6">
        <v>1987</v>
      </c>
      <c r="C3268" s="37">
        <v>10853</v>
      </c>
      <c r="D3268" s="37"/>
      <c r="E3268" s="37"/>
      <c r="F3268" s="37"/>
      <c r="G3268" s="37"/>
      <c r="H3268" s="37"/>
      <c r="I3268" s="37"/>
      <c r="J3268" s="37"/>
      <c r="K3268" s="37"/>
      <c r="L3268" s="37"/>
      <c r="M3268" s="37"/>
      <c r="N3268" s="37"/>
      <c r="O3268" s="37"/>
      <c r="P3268" s="37"/>
      <c r="Q3268" s="37"/>
      <c r="R3268" s="37"/>
      <c r="S3268" s="37"/>
    </row>
    <row r="3269" spans="2:19">
      <c r="B3269" s="6">
        <v>1986</v>
      </c>
      <c r="C3269" s="37">
        <v>17753</v>
      </c>
      <c r="D3269" s="37"/>
      <c r="E3269" s="37"/>
      <c r="F3269" s="37"/>
      <c r="G3269" s="37"/>
      <c r="H3269" s="37"/>
      <c r="I3269" s="37"/>
      <c r="J3269" s="37"/>
      <c r="K3269" s="37"/>
      <c r="L3269" s="37"/>
      <c r="M3269" s="37"/>
      <c r="N3269" s="37"/>
      <c r="O3269" s="37"/>
      <c r="P3269" s="37"/>
      <c r="Q3269" s="37"/>
      <c r="R3269" s="37"/>
      <c r="S3269" s="37"/>
    </row>
    <row r="3270" spans="2:19">
      <c r="B3270" s="6">
        <v>1985</v>
      </c>
      <c r="C3270" s="37">
        <v>13743</v>
      </c>
      <c r="D3270" s="37"/>
      <c r="E3270" s="37"/>
      <c r="F3270" s="37"/>
      <c r="G3270" s="37"/>
      <c r="H3270" s="37"/>
      <c r="I3270" s="37"/>
      <c r="J3270" s="37"/>
      <c r="K3270" s="37"/>
      <c r="L3270" s="37"/>
      <c r="M3270" s="37"/>
      <c r="N3270" s="37"/>
      <c r="O3270" s="37"/>
      <c r="P3270" s="37"/>
      <c r="Q3270" s="37"/>
      <c r="R3270" s="37"/>
      <c r="S3270" s="37"/>
    </row>
    <row r="3271" spans="2:19">
      <c r="B3271" s="6">
        <v>1984</v>
      </c>
      <c r="C3271" s="37">
        <v>19880</v>
      </c>
      <c r="D3271" s="37"/>
      <c r="E3271" s="37"/>
      <c r="F3271" s="37"/>
      <c r="G3271" s="37"/>
      <c r="H3271" s="37"/>
      <c r="I3271" s="37"/>
      <c r="J3271" s="37"/>
      <c r="K3271" s="37"/>
      <c r="L3271" s="37"/>
      <c r="M3271" s="37"/>
      <c r="N3271" s="37"/>
      <c r="O3271" s="37"/>
      <c r="P3271" s="37"/>
      <c r="Q3271" s="37"/>
      <c r="R3271" s="37"/>
      <c r="S3271" s="37"/>
    </row>
    <row r="3272" spans="2:19">
      <c r="B3272" s="6">
        <v>1983</v>
      </c>
      <c r="C3272" s="37">
        <v>14775</v>
      </c>
      <c r="D3272" s="37"/>
      <c r="E3272" s="37"/>
      <c r="F3272" s="37"/>
      <c r="G3272" s="37"/>
      <c r="H3272" s="37"/>
      <c r="I3272" s="37"/>
      <c r="J3272" s="37"/>
      <c r="K3272" s="37"/>
      <c r="L3272" s="37"/>
      <c r="M3272" s="37"/>
      <c r="N3272" s="37"/>
      <c r="O3272" s="37"/>
      <c r="P3272" s="37"/>
      <c r="Q3272" s="37"/>
      <c r="R3272" s="37"/>
      <c r="S3272" s="37"/>
    </row>
    <row r="3273" spans="2:19">
      <c r="B3273" s="6">
        <v>1982</v>
      </c>
      <c r="C3273" s="37">
        <v>17994</v>
      </c>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867306</v>
      </c>
      <c r="D3326" s="11">
        <f>SUM(D3248:D3325)</f>
        <v>41674</v>
      </c>
      <c r="E3326" s="11">
        <f>SUM(E3247:E3325)</f>
        <v>27678</v>
      </c>
      <c r="F3326" s="11">
        <f>SUM(F3246:F3325)</f>
        <v>20859</v>
      </c>
      <c r="G3326" s="11">
        <f>SUM(G3245:G3325)</f>
        <v>54844</v>
      </c>
      <c r="H3326" s="11">
        <f>SUM(H3239:H3325)</f>
        <v>36893</v>
      </c>
      <c r="I3326" s="11">
        <f>SUM(I3239:I3325)</f>
        <v>23478</v>
      </c>
      <c r="J3326" s="11">
        <f t="shared" ref="J3326" si="65">SUM(J3239:J3325)</f>
        <v>57268</v>
      </c>
      <c r="K3326" s="11">
        <f>SUM(K3239:K3325)</f>
        <v>100851</v>
      </c>
      <c r="L3326" s="11">
        <f t="shared" ref="L3326" si="66">SUM(L3239:L3325)</f>
        <v>55071</v>
      </c>
      <c r="M3326" s="11">
        <f>SUM(M3239:M3325)</f>
        <v>0</v>
      </c>
      <c r="N3326" s="11">
        <f>SUM(N3234:N3325)</f>
        <v>0</v>
      </c>
      <c r="O3326" s="11">
        <f>SUM(O3234:O3325)</f>
        <v>0</v>
      </c>
      <c r="P3326" s="11">
        <f>SUM(P3234:P3325)</f>
        <v>2897</v>
      </c>
      <c r="Q3326" s="11">
        <f>SUM(Q3234:Q3325)</f>
        <v>63960</v>
      </c>
      <c r="R3326" s="11">
        <f>SUM(R3233:R3325)</f>
        <v>76158</v>
      </c>
      <c r="S3326" s="11">
        <f>SUM(S3233:S3325)</f>
        <v>27430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v>6763</v>
      </c>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v>7812</v>
      </c>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v>2530</v>
      </c>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v>4789</v>
      </c>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v>346</v>
      </c>
      <c r="D3373" s="37"/>
      <c r="E3373" s="37"/>
      <c r="F3373" s="37"/>
      <c r="G3373" s="37"/>
      <c r="H3373" s="37"/>
      <c r="I3373" s="37"/>
      <c r="J3373" s="37"/>
      <c r="K3373" s="37"/>
      <c r="L3373" s="37"/>
      <c r="M3373" s="37"/>
      <c r="N3373" s="37"/>
      <c r="O3373" s="37"/>
      <c r="P3373" s="37"/>
      <c r="Q3373" s="37"/>
      <c r="R3373" s="37"/>
      <c r="S3373" s="37"/>
    </row>
    <row r="3374" spans="2:19">
      <c r="B3374" s="6">
        <v>1976</v>
      </c>
      <c r="C3374" s="37">
        <v>809</v>
      </c>
      <c r="D3374" s="37"/>
      <c r="E3374" s="37"/>
      <c r="F3374" s="37"/>
      <c r="G3374" s="37"/>
      <c r="H3374" s="37"/>
      <c r="I3374" s="37"/>
      <c r="J3374" s="37"/>
      <c r="K3374" s="37"/>
      <c r="L3374" s="37"/>
      <c r="M3374" s="37"/>
      <c r="N3374" s="37"/>
      <c r="O3374" s="37"/>
      <c r="P3374" s="37"/>
      <c r="Q3374" s="37"/>
      <c r="R3374" s="37"/>
      <c r="S3374" s="37"/>
    </row>
    <row r="3375" spans="2:19">
      <c r="B3375" s="6">
        <v>1975</v>
      </c>
      <c r="C3375" s="37">
        <v>8261</v>
      </c>
      <c r="D3375" s="37"/>
      <c r="E3375" s="37"/>
      <c r="F3375" s="37"/>
      <c r="G3375" s="37"/>
      <c r="H3375" s="37"/>
      <c r="I3375" s="37"/>
      <c r="J3375" s="37"/>
      <c r="K3375" s="37"/>
      <c r="L3375" s="37"/>
      <c r="M3375" s="37"/>
      <c r="N3375" s="37"/>
      <c r="O3375" s="37"/>
      <c r="P3375" s="37"/>
      <c r="Q3375" s="37"/>
      <c r="R3375" s="37"/>
      <c r="S3375" s="37"/>
    </row>
    <row r="3376" spans="2:19">
      <c r="B3376" s="6">
        <v>1974</v>
      </c>
      <c r="C3376" s="37">
        <v>1292</v>
      </c>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v>255</v>
      </c>
      <c r="D3381" s="37"/>
      <c r="E3381" s="37"/>
      <c r="F3381" s="37"/>
      <c r="G3381" s="37"/>
      <c r="H3381" s="37"/>
      <c r="I3381" s="37"/>
      <c r="J3381" s="37"/>
      <c r="K3381" s="37"/>
      <c r="L3381" s="37"/>
      <c r="M3381" s="37"/>
      <c r="N3381" s="37"/>
      <c r="O3381" s="37"/>
      <c r="P3381" s="37"/>
      <c r="Q3381" s="37"/>
      <c r="R3381" s="37"/>
      <c r="S3381" s="37"/>
    </row>
    <row r="3382" spans="2:19">
      <c r="B3382" s="6">
        <v>1968</v>
      </c>
      <c r="C3382" s="37">
        <v>2064</v>
      </c>
      <c r="D3382" s="37"/>
      <c r="E3382" s="37"/>
      <c r="F3382" s="37"/>
      <c r="G3382" s="37"/>
      <c r="H3382" s="37"/>
      <c r="I3382" s="37"/>
      <c r="J3382" s="37"/>
      <c r="K3382" s="37"/>
      <c r="L3382" s="37"/>
      <c r="M3382" s="37"/>
      <c r="N3382" s="37"/>
      <c r="O3382" s="37"/>
      <c r="P3382" s="37"/>
      <c r="Q3382" s="37"/>
      <c r="R3382" s="37"/>
      <c r="S3382" s="37"/>
    </row>
    <row r="3383" spans="2:19">
      <c r="B3383" s="6">
        <v>1967</v>
      </c>
      <c r="C3383" s="37">
        <v>1898</v>
      </c>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36819</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v>76350</v>
      </c>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76350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5"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L1" zoomScaleNormal="100" workbookViewId="0">
      <pane ySplit="1" topLeftCell="A1889" activePane="bottomLeft" state="frozen"/>
      <selection activeCell="A3293" sqref="A3293"/>
      <selection pane="bottomLeft" activeCell="M1909" sqref="M1909"/>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v>22217</v>
      </c>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22217</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2024-08-09T05:58:58Z</dcterms:modified>
</cp:coreProperties>
</file>